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tabRatio="878"/>
  </bookViews>
  <sheets>
    <sheet name="Приложение № 3" sheetId="36" r:id="rId1"/>
    <sheet name="Экономия " sheetId="49" state="hidden" r:id="rId2"/>
    <sheet name="Всего контрактов 14.04.2021" sheetId="48" state="hidden" r:id="rId3"/>
  </sheets>
  <definedNames>
    <definedName name="OLE_LINK1" localSheetId="1">'Экономия '!#REF!</definedName>
    <definedName name="_xlnm.Print_Titles" localSheetId="0">'Приложение № 3'!$3:$5</definedName>
    <definedName name="_xlnm.Print_Area" localSheetId="2">'Всего контрактов 14.04.2021'!$A$1:$J$25</definedName>
    <definedName name="_xlnm.Print_Area" localSheetId="1">'Экономия '!$A$1:$G$51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49" l="1"/>
  <c r="E27" i="49"/>
  <c r="G25" i="49"/>
  <c r="G27" i="49" s="1"/>
  <c r="G7" i="49"/>
  <c r="G8" i="49"/>
  <c r="G9" i="49"/>
  <c r="G10" i="49"/>
  <c r="G11" i="49"/>
  <c r="G12" i="49"/>
  <c r="G13" i="49"/>
  <c r="G14" i="49"/>
  <c r="G15" i="49"/>
  <c r="G16" i="49"/>
  <c r="G17" i="49"/>
  <c r="G18" i="49"/>
  <c r="G19" i="49"/>
  <c r="F6" i="49" l="1"/>
  <c r="G6" i="49" s="1"/>
  <c r="H4" i="48" l="1"/>
  <c r="G4" i="48"/>
  <c r="I6" i="36" l="1"/>
  <c r="M6" i="36"/>
  <c r="I11" i="36"/>
  <c r="M11" i="36"/>
  <c r="I18" i="36"/>
  <c r="M18" i="36"/>
  <c r="I25" i="36"/>
  <c r="M25" i="36"/>
</calcChain>
</file>

<file path=xl/sharedStrings.xml><?xml version="1.0" encoding="utf-8"?>
<sst xmlns="http://schemas.openxmlformats.org/spreadsheetml/2006/main" count="328" uniqueCount="185">
  <si>
    <t>ИНФОРМАЦИЯ О РЕАЛИЗАЦИИ В 2021 ГОДУ СОЦИАЛЬНО-ЗНАЧИМЫХ ПРОЕКТОВ, ИМЕЮЩИХ ПРИОРИТЕТНОЕ ЗНАЧЕНИЕ И ОПРЕДЕЛЕННЫХ ЖИТЕЛЯМИ НАСЕЛЕННЫХ ПУНКТОВ В ХОДЕ ПРОВЕДЕНИЯ ДОПОЛНИТЕЛЬНОЙ ФОРМЫ ГОЛОСОВАНИЯ, ПРОШЕДШЕГО В ПЕРИОД С 11 ПО 13 СЕНТЯБРЯ 2020 ГОДА.</t>
  </si>
  <si>
    <t>№п/п</t>
  </si>
  <si>
    <t>Наименование населенного пункта</t>
  </si>
  <si>
    <t>Краткое описание проекта</t>
  </si>
  <si>
    <t>Адрес земельного участка, на котором будет расположен объект</t>
  </si>
  <si>
    <t>Кадастровый номер земельного участка</t>
  </si>
  <si>
    <t>Предусмотрено в краевом бюджете на реализацию проекта (тыс. рублей)</t>
  </si>
  <si>
    <t>Вид закупки товаров (работ, услуг)                                           (единственный поставщик, аукцион, конкурс, запрос котировок)</t>
  </si>
  <si>
    <t>Дата размещения извещения о закупке товаров (работ, услуг)</t>
  </si>
  <si>
    <t>Сведения о муниципальном контракте (договоре)</t>
  </si>
  <si>
    <t>График выполнения работ (оказания услуг)</t>
  </si>
  <si>
    <t>Дата завершения реализации проекта (введения объекта)</t>
  </si>
  <si>
    <t>БЫЛО ДО ВНЕСЕНИЯ ИЗМЕНЕНИЙ</t>
  </si>
  <si>
    <t>Реквизиты заключенного договора (контракта) (номер, дата)</t>
  </si>
  <si>
    <t>Цена контракта (договора) (тыс. рублей)</t>
  </si>
  <si>
    <t>Наименование поставщика (подрядчика)</t>
  </si>
  <si>
    <t>Предмет закупки</t>
  </si>
  <si>
    <t>Дата исполнения контракта (договора)</t>
  </si>
  <si>
    <t>Номер этапа выполнения контракта (договора)</t>
  </si>
  <si>
    <t>Наименование видов работ (услуг)</t>
  </si>
  <si>
    <t>Дата выполнения этапа контракта (договора)</t>
  </si>
  <si>
    <t>Краткое описание проекта**</t>
  </si>
  <si>
    <t>Место для отдыха жителей</t>
  </si>
  <si>
    <t>Единственный поставщик</t>
  </si>
  <si>
    <t xml:space="preserve"> </t>
  </si>
  <si>
    <t>01.09.2021</t>
  </si>
  <si>
    <t> </t>
  </si>
  <si>
    <t>31.08.2021</t>
  </si>
  <si>
    <t>01.10.2021</t>
  </si>
  <si>
    <t>20.06.2021</t>
  </si>
  <si>
    <t>30.06.2021</t>
  </si>
  <si>
    <t>Детская площадка</t>
  </si>
  <si>
    <t>Место для сбора мусора</t>
  </si>
  <si>
    <t>01.08.2021</t>
  </si>
  <si>
    <t>1 этап</t>
  </si>
  <si>
    <t>2 этап</t>
  </si>
  <si>
    <t>15.06.2021</t>
  </si>
  <si>
    <t>Усть-Большерецкий муниципальный район</t>
  </si>
  <si>
    <t>14.03.2021</t>
  </si>
  <si>
    <r>
      <t>Площадь участка (м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>)</t>
    </r>
  </si>
  <si>
    <t>Усть-Камчатский муниципальный район</t>
  </si>
  <si>
    <t>2.1.</t>
  </si>
  <si>
    <t>Козыревское сельское поселение</t>
  </si>
  <si>
    <t>п. Козыревск</t>
  </si>
  <si>
    <t>Кадастровые работы по формованию земельного участка;               Планировочная организация земельного участка;                                            Установка опор освещения - 2 шт.;                                                       Укладка плитки и бордюров;                                           Устройство газонов;                      Устройство цветников - 2 шт.;                         Устройство фото зоны - 1 шт.;                                                                    Установка скамеек - 4 шт.;                       Установка урн - 3 шт.</t>
  </si>
  <si>
    <t>Камчатский край, Усть-Камчатский район,                    п.Козыревск,        ул. Переулок 2-й Рабочий                район дома № 1</t>
  </si>
  <si>
    <t>01.02.2021</t>
  </si>
  <si>
    <t> Кадастровые работы (постановка ЗУ на ГКУ)</t>
  </si>
  <si>
    <t>31.05.2021</t>
  </si>
  <si>
    <t>26.02.2021</t>
  </si>
  <si>
    <t>с. Майское</t>
  </si>
  <si>
    <t>Остановочный павильон</t>
  </si>
  <si>
    <t>Кадастровые работы по формованию земельного участка;               Планировочная организация земельного участка;            Строительство павильона;                                    Установка скамеек в количестве 4 шт.;                       Установка урн в количестве урн в количестве 3 шт.</t>
  </si>
  <si>
    <t>Камчатский край, Усть-Камчатский район,                    с. Майское,                     ул. Советская, район дома №2</t>
  </si>
  <si>
    <t>01.03.2021</t>
  </si>
  <si>
    <t> 01.08.2021</t>
  </si>
  <si>
    <t>2.2.</t>
  </si>
  <si>
    <t xml:space="preserve">Ключевское сельское поселение </t>
  </si>
  <si>
    <t>п. Ключи</t>
  </si>
  <si>
    <t>Веселый островок</t>
  </si>
  <si>
    <t>09.03.2021</t>
  </si>
  <si>
    <t>№ 21-400-00-ДЮ/00015                               от 09.03.2021</t>
  </si>
  <si>
    <t xml:space="preserve">АО «Ростехинвентаризация – Федеральное БТИ» </t>
  </si>
  <si>
    <t xml:space="preserve"> Постановка земельного участка на кадастровый учет</t>
  </si>
  <si>
    <t>09.06.2021</t>
  </si>
  <si>
    <t>Нефедова Ксения Андреевна - и.о. начальника отдела ТЭК, архитектуры, строительства и ЖКХ, тел.: 84153421682</t>
  </si>
  <si>
    <t>03.03.2021</t>
  </si>
  <si>
    <t>Приобретение и поставка детского игрового оборудования</t>
  </si>
  <si>
    <t>05.03.2021</t>
  </si>
  <si>
    <t>Поставка резинового покрытия</t>
  </si>
  <si>
    <t>Бетонирование площадки</t>
  </si>
  <si>
    <t>Укладка резинового покрытия</t>
  </si>
  <si>
    <t>3 этап</t>
  </si>
  <si>
    <t>Монтаж детского игрового оборудования</t>
  </si>
  <si>
    <t>2.3.</t>
  </si>
  <si>
    <t>п. Усть-Камчатск</t>
  </si>
  <si>
    <t>Футбольное поле</t>
  </si>
  <si>
    <t>Выполнение работ по благоустройству футбольного поля</t>
  </si>
  <si>
    <t xml:space="preserve">Выполнение земляных работ,                                                   устройство нового покрытия,                                         устройство фундаментов,                                                                               устройство ворот </t>
  </si>
  <si>
    <t>41:09:0010114:4204</t>
  </si>
  <si>
    <t>2.4.</t>
  </si>
  <si>
    <t>Усть-Камчатское сельское поселение</t>
  </si>
  <si>
    <t>с. Крутоберегово</t>
  </si>
  <si>
    <t>Устройство места для сбора твердых коммунальных отходов в                              с. Крутоберегово</t>
  </si>
  <si>
    <t xml:space="preserve">Проект обустройства площадки для сбора тердых коммунальных отходов в с. Крутоберегово разработан с целью улучшения санитарной и эпидемиологической безопасности населения, соблюдения законодательства в области охраны окружающей среды. </t>
  </si>
  <si>
    <t>Камчатский край, Усть-Камчатский район,                    с. Крутоберегово,   ул. Юбилейная,      д. 17</t>
  </si>
  <si>
    <t xml:space="preserve">Единственный поставщик </t>
  </si>
  <si>
    <t>04.03.2021</t>
  </si>
  <si>
    <t>31.07.2021</t>
  </si>
  <si>
    <t>Земляные работы</t>
  </si>
  <si>
    <t>01.07.2021</t>
  </si>
  <si>
    <t>Установка фундаменты</t>
  </si>
  <si>
    <t>10.07.2021</t>
  </si>
  <si>
    <t>Устройство навеса</t>
  </si>
  <si>
    <t>05.04.2021</t>
  </si>
  <si>
    <t>Доставка резиновой крошки</t>
  </si>
  <si>
    <t>Приобретение резиновой крошки</t>
  </si>
  <si>
    <t xml:space="preserve"> ООО "Феникс"</t>
  </si>
  <si>
    <t>Приобретение ворот для футбольного поля</t>
  </si>
  <si>
    <t>Монтаж покрытия (искуственный газон)</t>
  </si>
  <si>
    <t xml:space="preserve">Устройство бетонного основания </t>
  </si>
  <si>
    <t>ООО "Орсис Групп"</t>
  </si>
  <si>
    <t>  01.08.2021</t>
  </si>
  <si>
    <t>Планировочная организация земельного участка;    Устройство ограждения                                        Покраска  опор освещения - 2 шт, установка 2-х рожковых светильников.-2 шт;                                                       Устройство покрытий из тротуарной плитки и бордюров;                                                               Установка скамеек  -6 шт.
Установка урн металлических опрокидывающихся- 5 шт.
Установка вазонов железобетонных  - 4 шт., чаш для цветов- 6 шт, 
памятного знака* (для фотозоны) -1 шт.</t>
  </si>
  <si>
    <t xml:space="preserve"> Наименование заказчика</t>
  </si>
  <si>
    <t xml:space="preserve">Наименование проекта ДФГ </t>
  </si>
  <si>
    <t>ИКЗ</t>
  </si>
  <si>
    <t>Начальная (максимальная) цена контракта (руб.)</t>
  </si>
  <si>
    <t xml:space="preserve"> Сумма экономии (руб.) 7 = 5 - 6</t>
  </si>
  <si>
    <t>П/Н</t>
  </si>
  <si>
    <t xml:space="preserve">Цена заключенного контракта (руб.) </t>
  </si>
  <si>
    <t>3.1</t>
  </si>
  <si>
    <t>Поставка искусственного газона для футбольного поля</t>
  </si>
  <si>
    <t>1. Планировочная организация земельного участка;                                                                      2. Разработка грунта;                                                       3. Разработка проекта и Установка освещения;                                                                           4. Приобретение и установка видеонаблюдения;                                                                     5. Установка ограждения;                                              6. Приобретение безопасного покрытия и его устройство;                                                                 7. Приобретение и установка основного игрового комплекса;                                                       8. Приобретение и установка скамеек;                       9. Приобретение и установка урн;                     10. Приобретение и установка отдельных дополнительных игровых элементов.</t>
  </si>
  <si>
    <t> Планировочная организация земельного участка;            Строительство павильона;                                      Установка скамеек в количестве 2 шт.;                                Установка урн в количестве урн в количестве 2 шт.</t>
  </si>
  <si>
    <t>П/П</t>
  </si>
  <si>
    <t>МО</t>
  </si>
  <si>
    <t>количество контрактов</t>
  </si>
  <si>
    <t>сумма</t>
  </si>
  <si>
    <t>количество извещений</t>
  </si>
  <si>
    <t xml:space="preserve">Всего средств </t>
  </si>
  <si>
    <t xml:space="preserve">Елизовский МР </t>
  </si>
  <si>
    <t>Усть-Камчатск.МР</t>
  </si>
  <si>
    <t xml:space="preserve"> итого</t>
  </si>
  <si>
    <t>3.2</t>
  </si>
  <si>
    <t>3.3</t>
  </si>
  <si>
    <t>3.4</t>
  </si>
  <si>
    <t>3.5</t>
  </si>
  <si>
    <t>3.6</t>
  </si>
  <si>
    <t>Всего по краю</t>
  </si>
  <si>
    <t>Приложение
к письму Министерства по делам местного самоуправления и развитию Корякского округа Камчатского края</t>
  </si>
  <si>
    <t>Информация об экономии средств краевого бюджета, 
полученной по итогам определения поставщика (подрядчика, исполнителя) товаров (работ, услуг) в рамках реализации в 2021 году социально-значимых проектов, имеющих приоритетное значение для жителей</t>
  </si>
  <si>
    <t>Администрация Козыревского сельского поселения</t>
  </si>
  <si>
    <t>Администрация Ключевского  сельского поселения</t>
  </si>
  <si>
    <t>213410900446641090100100130012899244</t>
  </si>
  <si>
    <t>213410900446641090100100160014399244</t>
  </si>
  <si>
    <t>Информация о заключенных контрактах и договорах по состоянию на 21.04.2021</t>
  </si>
  <si>
    <t>всего контрактов и извещений</t>
  </si>
  <si>
    <t> № 05-21 от 01.02.2021</t>
  </si>
  <si>
    <t>Администрация Ключевского сельского поселения</t>
  </si>
  <si>
    <t>213410900446641090100100140012219244</t>
  </si>
  <si>
    <t>2.5.</t>
  </si>
  <si>
    <t>Администрация Усть-Камчатского сельского поселения</t>
  </si>
  <si>
    <t>213410900395241090100100070024299244</t>
  </si>
  <si>
    <r>
      <t> </t>
    </r>
    <r>
      <rPr>
        <sz val="10"/>
        <color theme="1"/>
        <rFont val="Times New Roman"/>
        <family val="1"/>
        <charset val="204"/>
      </rPr>
      <t>Реализация проекта ДФГ "Место для отдыха жителей"</t>
    </r>
  </si>
  <si>
    <t>213410900448041090100100050014299244</t>
  </si>
  <si>
    <t>Приобретение резинового покрытия для детского игрового комплекса</t>
  </si>
  <si>
    <t>Устройство детского игрового комплекса</t>
  </si>
  <si>
    <t>2.6.</t>
  </si>
  <si>
    <t>213410900395241090100100080013230244</t>
  </si>
  <si>
    <t>Электронный аукцион</t>
  </si>
  <si>
    <t xml:space="preserve"> № 0138300004521000001              от 01.04.2021 </t>
  </si>
  <si>
    <t> ИП "Вагин Д.С."</t>
  </si>
  <si>
    <t> ООО "Топбюро"</t>
  </si>
  <si>
    <t> Кадастровые работы                   (постановка ЗУ на ГКУ)</t>
  </si>
  <si>
    <t>№ 06-21                                          от  01.02.2021</t>
  </si>
  <si>
    <t xml:space="preserve"> № 09-21                                       от  01.03.2021
</t>
  </si>
  <si>
    <t> Реализация проекта ДФГ «Остановочный павильон»</t>
  </si>
  <si>
    <t> Реализация проекта ДФГ "Место для отдыха жителей»</t>
  </si>
  <si>
    <t>ИП "Демидова О.А."</t>
  </si>
  <si>
    <t xml:space="preserve">№ 6 от 27.03.2021 </t>
  </si>
  <si>
    <t xml:space="preserve">№ 8 от 02.04.2021 </t>
  </si>
  <si>
    <t>№ 7 от 04.04.2021</t>
  </si>
  <si>
    <t>ИП "Вишняков А.А."</t>
  </si>
  <si>
    <t>ИП "Сурков А.А."</t>
  </si>
  <si>
    <t>№ 31                                              от 06.04.2021</t>
  </si>
  <si>
    <t>№ 32                                               от 06.04.2021</t>
  </si>
  <si>
    <t>№ 33                                               от 06.04.2021</t>
  </si>
  <si>
    <t>№ 01                                             от 04.03.2021</t>
  </si>
  <si>
    <t>Камчатский край, Усть-Камчатский район, п. Усть-Камчатск, ул. 60 лет Октября, д. 22</t>
  </si>
  <si>
    <t>Камчатский край, Усть-Камчатский район,                    п. Ключи              ул. 23 Партсъезда, в 17 метрах от дома № 17.</t>
  </si>
  <si>
    <t>специалист в сфере закупок - Залётина Анна Анатольевна,                      тел.: 8(415-34)23026</t>
  </si>
  <si>
    <t>специалист в сфере закупок - Залётина Анна Анатольевна,                       тел.: 8(415-34)23026</t>
  </si>
  <si>
    <t>№ 0338300010121000001-3-3 от 01.05.2021</t>
  </si>
  <si>
    <t>ИП "Креслин"</t>
  </si>
  <si>
    <t>ИП "Мостовой С.И."</t>
  </si>
  <si>
    <t xml:space="preserve">10278,33000                        </t>
  </si>
  <si>
    <t>ООО "Сагама-Сервис"</t>
  </si>
  <si>
    <t>№ 0138600001621000047-1-2   от 26.04.2021</t>
  </si>
  <si>
    <t> 25.08.2021</t>
  </si>
  <si>
    <t>МБУ ДО ДЮСШ                    п. Усть-Камчатск</t>
  </si>
  <si>
    <t xml:space="preserve">Объект благоустройства, отобранный жителями в рамках реализации социально-значимых проектов, имеющих приоритетное значение и определенных жителями в ходе проведения дополнительной формы голосования, прошедшего в период с 11 по 13 сентября 2020 года. </t>
  </si>
  <si>
    <t>Наименование проекта</t>
  </si>
  <si>
    <t xml:space="preserve">Ответственный исполнитель </t>
  </si>
  <si>
    <t>Управление строительства, благоустройства, дорожно-транспортного и жилищно-коммунального хозяйства администарции УК 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</si>
</sst>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0"/>
    <numFmt numFmtId="165" formatCode="#,##0.00000"/>
    <numFmt numFmtId="166" formatCode="_-* #,##0.00\ _₽_-;\-* #,##0.00\ _₽_-;_-* \-??\ _₽_-;_-@_-"/>
    <numFmt numFmtId="167" formatCode="#,##0.00000_ ;\-#,##0.0000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rgb="FF000000"/>
      </patternFill>
    </fill>
  </fills>
  <borders count="3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13" fillId="0" borderId="0"/>
    <xf numFmtId="166" fontId="1" fillId="0" borderId="0" applyBorder="0" applyProtection="0"/>
    <xf numFmtId="43" fontId="13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7" fillId="4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4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7" fillId="4" borderId="4" xfId="0" applyFont="1" applyFill="1" applyBorder="1" applyAlignment="1">
      <alignment horizontal="left" vertical="center" wrapText="1"/>
    </xf>
    <xf numFmtId="164" fontId="5" fillId="3" borderId="7" xfId="2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 wrapText="1"/>
    </xf>
    <xf numFmtId="164" fontId="4" fillId="6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6" borderId="7" xfId="0" applyFont="1" applyFill="1" applyBorder="1" applyAlignment="1">
      <alignment horizontal="center" vertical="center" wrapText="1"/>
    </xf>
    <xf numFmtId="0" fontId="13" fillId="0" borderId="0" xfId="3"/>
    <xf numFmtId="0" fontId="13" fillId="0" borderId="0" xfId="3" applyAlignment="1">
      <alignment wrapText="1"/>
    </xf>
    <xf numFmtId="0" fontId="13" fillId="0" borderId="0" xfId="3" applyAlignment="1">
      <alignment horizontal="center" vertical="center" wrapText="1"/>
    </xf>
    <xf numFmtId="165" fontId="13" fillId="0" borderId="0" xfId="3" applyNumberFormat="1" applyAlignment="1">
      <alignment horizontal="center" vertical="center" wrapText="1"/>
    </xf>
    <xf numFmtId="0" fontId="13" fillId="0" borderId="0" xfId="3" applyAlignment="1">
      <alignment horizontal="center" vertical="center"/>
    </xf>
    <xf numFmtId="165" fontId="13" fillId="0" borderId="0" xfId="3" applyNumberFormat="1" applyAlignment="1">
      <alignment horizontal="center" vertical="center"/>
    </xf>
    <xf numFmtId="165" fontId="13" fillId="0" borderId="0" xfId="3" applyNumberFormat="1"/>
    <xf numFmtId="165" fontId="13" fillId="0" borderId="0" xfId="3" applyNumberFormat="1" applyAlignment="1">
      <alignment wrapText="1"/>
    </xf>
    <xf numFmtId="0" fontId="16" fillId="2" borderId="0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wrapText="1"/>
    </xf>
    <xf numFmtId="49" fontId="2" fillId="2" borderId="11" xfId="0" applyNumberFormat="1" applyFont="1" applyFill="1" applyBorder="1" applyAlignment="1">
      <alignment wrapText="1"/>
    </xf>
    <xf numFmtId="4" fontId="2" fillId="2" borderId="11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15" fillId="2" borderId="11" xfId="0" applyNumberFormat="1" applyFont="1" applyFill="1" applyBorder="1" applyAlignment="1">
      <alignment horizontal="center" vertical="center" wrapText="1"/>
    </xf>
    <xf numFmtId="4" fontId="2" fillId="10" borderId="11" xfId="0" applyNumberFormat="1" applyFont="1" applyFill="1" applyBorder="1" applyAlignment="1">
      <alignment horizontal="center" vertical="center" wrapText="1"/>
    </xf>
    <xf numFmtId="4" fontId="15" fillId="10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15" fillId="0" borderId="11" xfId="0" applyNumberFormat="1" applyFont="1" applyFill="1" applyBorder="1" applyAlignment="1">
      <alignment horizontal="center" vertical="center" wrapText="1"/>
    </xf>
    <xf numFmtId="0" fontId="14" fillId="11" borderId="11" xfId="1" applyFont="1" applyFill="1" applyBorder="1" applyAlignment="1">
      <alignment horizontal="left" vertical="center"/>
    </xf>
    <xf numFmtId="2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/>
    <xf numFmtId="0" fontId="2" fillId="0" borderId="11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0" fillId="12" borderId="11" xfId="0" applyNumberFormat="1" applyFont="1" applyFill="1" applyBorder="1" applyAlignment="1">
      <alignment horizontal="center" vertical="center" wrapText="1"/>
    </xf>
    <xf numFmtId="0" fontId="14" fillId="13" borderId="11" xfId="3" applyFont="1" applyFill="1" applyBorder="1" applyAlignment="1">
      <alignment horizontal="left" vertical="center"/>
    </xf>
    <xf numFmtId="4" fontId="10" fillId="9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2" fontId="0" fillId="0" borderId="0" xfId="0" applyNumberFormat="1" applyBorder="1" applyAlignment="1">
      <alignment wrapText="1"/>
    </xf>
    <xf numFmtId="0" fontId="0" fillId="2" borderId="0" xfId="0" applyFill="1" applyBorder="1" applyAlignment="1">
      <alignment vertical="center" wrapText="1"/>
    </xf>
    <xf numFmtId="2" fontId="17" fillId="0" borderId="0" xfId="0" applyNumberFormat="1" applyFont="1" applyBorder="1" applyAlignment="1">
      <alignment wrapText="1"/>
    </xf>
    <xf numFmtId="2" fontId="18" fillId="9" borderId="0" xfId="0" applyNumberFormat="1" applyFont="1" applyFill="1" applyBorder="1" applyAlignment="1">
      <alignment wrapText="1"/>
    </xf>
    <xf numFmtId="2" fontId="18" fillId="0" borderId="0" xfId="0" applyNumberFormat="1" applyFont="1" applyFill="1" applyBorder="1" applyAlignment="1">
      <alignment wrapText="1"/>
    </xf>
    <xf numFmtId="0" fontId="14" fillId="0" borderId="11" xfId="3" applyFont="1" applyFill="1" applyBorder="1" applyAlignment="1">
      <alignment horizontal="left" vertical="center"/>
    </xf>
    <xf numFmtId="0" fontId="14" fillId="7" borderId="11" xfId="3" applyFont="1" applyFill="1" applyBorder="1" applyAlignment="1">
      <alignment horizontal="left" vertical="center"/>
    </xf>
    <xf numFmtId="0" fontId="14" fillId="9" borderId="11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2" fontId="2" fillId="2" borderId="11" xfId="0" applyNumberFormat="1" applyFont="1" applyFill="1" applyBorder="1" applyAlignment="1">
      <alignment horizontal="left" vertical="center" wrapText="1"/>
    </xf>
    <xf numFmtId="0" fontId="2" fillId="0" borderId="0" xfId="0" applyNumberFormat="1" applyFont="1"/>
    <xf numFmtId="0" fontId="2" fillId="0" borderId="25" xfId="0" applyNumberFormat="1" applyFont="1" applyBorder="1" applyAlignment="1">
      <alignment wrapText="1"/>
    </xf>
    <xf numFmtId="0" fontId="2" fillId="9" borderId="11" xfId="0" applyNumberFormat="1" applyFont="1" applyFill="1" applyBorder="1" applyAlignment="1">
      <alignment horizontal="center" vertical="center" wrapText="1"/>
    </xf>
    <xf numFmtId="0" fontId="2" fillId="9" borderId="11" xfId="0" applyNumberFormat="1" applyFont="1" applyFill="1" applyBorder="1" applyAlignment="1">
      <alignment wrapText="1"/>
    </xf>
    <xf numFmtId="4" fontId="2" fillId="9" borderId="11" xfId="0" applyNumberFormat="1" applyFont="1" applyFill="1" applyBorder="1" applyAlignment="1">
      <alignment wrapText="1"/>
    </xf>
    <xf numFmtId="0" fontId="2" fillId="0" borderId="11" xfId="0" applyNumberFormat="1" applyFont="1" applyBorder="1" applyAlignment="1">
      <alignment wrapText="1"/>
    </xf>
    <xf numFmtId="2" fontId="2" fillId="0" borderId="11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 applyProtection="1">
      <alignment wrapText="1"/>
      <protection locked="0"/>
    </xf>
    <xf numFmtId="49" fontId="2" fillId="9" borderId="11" xfId="0" applyNumberFormat="1" applyFont="1" applyFill="1" applyBorder="1" applyAlignment="1">
      <alignment horizontal="center" vertical="center" wrapText="1"/>
    </xf>
    <xf numFmtId="2" fontId="2" fillId="9" borderId="11" xfId="0" applyNumberFormat="1" applyFont="1" applyFill="1" applyBorder="1" applyAlignment="1">
      <alignment wrapText="1"/>
    </xf>
    <xf numFmtId="49" fontId="2" fillId="0" borderId="11" xfId="0" applyNumberFormat="1" applyFont="1" applyBorder="1" applyAlignment="1">
      <alignment wrapText="1"/>
    </xf>
    <xf numFmtId="49" fontId="2" fillId="9" borderId="11" xfId="0" applyNumberFormat="1" applyFont="1" applyFill="1" applyBorder="1" applyAlignment="1">
      <alignment wrapText="1"/>
    </xf>
    <xf numFmtId="0" fontId="2" fillId="0" borderId="11" xfId="0" applyNumberFormat="1" applyFont="1" applyFill="1" applyBorder="1" applyAlignment="1">
      <alignment horizontal="left"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25" xfId="0" applyNumberFormat="1" applyFont="1" applyBorder="1" applyAlignment="1">
      <alignment horizontal="center" wrapText="1"/>
    </xf>
    <xf numFmtId="4" fontId="2" fillId="9" borderId="11" xfId="0" applyNumberFormat="1" applyFont="1" applyFill="1" applyBorder="1" applyAlignment="1">
      <alignment horizontal="center" vertical="center" wrapText="1"/>
    </xf>
    <xf numFmtId="43" fontId="2" fillId="0" borderId="25" xfId="0" applyNumberFormat="1" applyFont="1" applyBorder="1" applyAlignment="1">
      <alignment wrapText="1"/>
    </xf>
    <xf numFmtId="4" fontId="0" fillId="0" borderId="0" xfId="0" applyNumberForma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center" wrapText="1"/>
    </xf>
    <xf numFmtId="43" fontId="2" fillId="0" borderId="11" xfId="5" applyFont="1" applyBorder="1" applyAlignment="1">
      <alignment horizontal="center" vertical="center"/>
    </xf>
    <xf numFmtId="43" fontId="2" fillId="0" borderId="11" xfId="0" applyNumberFormat="1" applyFont="1" applyBorder="1" applyAlignment="1">
      <alignment horizontal="center" vertical="center"/>
    </xf>
    <xf numFmtId="43" fontId="2" fillId="9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2" fontId="2" fillId="2" borderId="11" xfId="0" applyNumberFormat="1" applyFont="1" applyFill="1" applyBorder="1" applyAlignment="1">
      <alignment horizontal="left" wrapText="1"/>
    </xf>
    <xf numFmtId="0" fontId="2" fillId="0" borderId="11" xfId="0" applyNumberFormat="1" applyFont="1" applyBorder="1" applyAlignment="1">
      <alignment horizontal="left" wrapText="1"/>
    </xf>
    <xf numFmtId="0" fontId="2" fillId="9" borderId="11" xfId="0" applyNumberFormat="1" applyFont="1" applyFill="1" applyBorder="1" applyAlignment="1">
      <alignment horizontal="left" wrapText="1"/>
    </xf>
    <xf numFmtId="0" fontId="10" fillId="1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4" fontId="19" fillId="0" borderId="1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center" vertical="center"/>
    </xf>
    <xf numFmtId="43" fontId="19" fillId="0" borderId="1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wrapText="1"/>
    </xf>
    <xf numFmtId="4" fontId="2" fillId="0" borderId="29" xfId="0" applyNumberFormat="1" applyFont="1" applyFill="1" applyBorder="1" applyAlignment="1">
      <alignment horizontal="center" vertical="center" wrapText="1"/>
    </xf>
    <xf numFmtId="4" fontId="19" fillId="0" borderId="29" xfId="0" applyNumberFormat="1" applyFont="1" applyBorder="1" applyAlignment="1">
      <alignment horizontal="center" vertical="center" wrapText="1"/>
    </xf>
    <xf numFmtId="2" fontId="2" fillId="0" borderId="30" xfId="0" applyNumberFormat="1" applyFont="1" applyBorder="1" applyAlignment="1">
      <alignment wrapText="1"/>
    </xf>
    <xf numFmtId="0" fontId="15" fillId="2" borderId="8" xfId="0" applyFont="1" applyFill="1" applyBorder="1" applyAlignment="1">
      <alignment horizontal="center" vertical="center" wrapText="1"/>
    </xf>
    <xf numFmtId="49" fontId="15" fillId="2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4" fontId="4" fillId="5" borderId="7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14" fontId="4" fillId="2" borderId="7" xfId="0" applyNumberFormat="1" applyFont="1" applyFill="1" applyBorder="1" applyAlignment="1">
      <alignment horizontal="center" vertical="center" wrapText="1"/>
    </xf>
    <xf numFmtId="0" fontId="6" fillId="0" borderId="0" xfId="3" applyFont="1"/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wrapText="1"/>
    </xf>
    <xf numFmtId="0" fontId="6" fillId="0" borderId="16" xfId="3" applyFont="1" applyBorder="1" applyAlignment="1">
      <alignment horizontal="center" vertical="center" wrapText="1"/>
    </xf>
    <xf numFmtId="0" fontId="6" fillId="8" borderId="17" xfId="3" applyFont="1" applyFill="1" applyBorder="1" applyAlignment="1">
      <alignment horizontal="center" vertical="center"/>
    </xf>
    <xf numFmtId="0" fontId="6" fillId="8" borderId="9" xfId="3" applyFont="1" applyFill="1" applyBorder="1" applyAlignment="1">
      <alignment horizontal="left" vertical="center" wrapText="1"/>
    </xf>
    <xf numFmtId="0" fontId="6" fillId="8" borderId="8" xfId="3" applyFont="1" applyFill="1" applyBorder="1" applyAlignment="1">
      <alignment horizontal="center" vertical="center" wrapText="1"/>
    </xf>
    <xf numFmtId="165" fontId="4" fillId="8" borderId="8" xfId="4" applyNumberFormat="1" applyFont="1" applyFill="1" applyBorder="1" applyAlignment="1" applyProtection="1">
      <alignment horizontal="center" vertical="center" wrapText="1"/>
    </xf>
    <xf numFmtId="165" fontId="6" fillId="8" borderId="8" xfId="3" applyNumberFormat="1" applyFont="1" applyFill="1" applyBorder="1" applyAlignment="1">
      <alignment horizontal="center" vertical="center" wrapText="1"/>
    </xf>
    <xf numFmtId="165" fontId="6" fillId="8" borderId="18" xfId="3" applyNumberFormat="1" applyFont="1" applyFill="1" applyBorder="1" applyAlignment="1">
      <alignment wrapText="1"/>
    </xf>
    <xf numFmtId="0" fontId="6" fillId="8" borderId="17" xfId="3" applyFont="1" applyFill="1" applyBorder="1" applyAlignment="1">
      <alignment horizontal="center"/>
    </xf>
    <xf numFmtId="0" fontId="6" fillId="8" borderId="9" xfId="3" applyFont="1" applyFill="1" applyBorder="1" applyAlignment="1">
      <alignment wrapText="1"/>
    </xf>
    <xf numFmtId="0" fontId="4" fillId="8" borderId="8" xfId="3" applyFont="1" applyFill="1" applyBorder="1" applyAlignment="1">
      <alignment horizontal="center" vertical="center" wrapText="1"/>
    </xf>
    <xf numFmtId="165" fontId="20" fillId="0" borderId="11" xfId="0" applyNumberFormat="1" applyFont="1" applyBorder="1" applyAlignment="1">
      <alignment horizontal="center" vertical="center" wrapText="1"/>
    </xf>
    <xf numFmtId="2" fontId="4" fillId="8" borderId="8" xfId="3" applyNumberFormat="1" applyFont="1" applyFill="1" applyBorder="1" applyAlignment="1">
      <alignment horizontal="center" vertical="center" wrapText="1"/>
    </xf>
    <xf numFmtId="165" fontId="4" fillId="8" borderId="8" xfId="3" applyNumberFormat="1" applyFont="1" applyFill="1" applyBorder="1" applyAlignment="1">
      <alignment horizontal="center" vertical="center" wrapText="1"/>
    </xf>
    <xf numFmtId="165" fontId="4" fillId="8" borderId="18" xfId="3" applyNumberFormat="1" applyFont="1" applyFill="1" applyBorder="1" applyAlignment="1">
      <alignment wrapText="1"/>
    </xf>
    <xf numFmtId="0" fontId="6" fillId="8" borderId="19" xfId="3" applyFont="1" applyFill="1" applyBorder="1" applyAlignment="1">
      <alignment horizontal="center"/>
    </xf>
    <xf numFmtId="0" fontId="6" fillId="8" borderId="20" xfId="3" applyFont="1" applyFill="1" applyBorder="1" applyAlignment="1">
      <alignment wrapText="1"/>
    </xf>
    <xf numFmtId="0" fontId="4" fillId="8" borderId="12" xfId="3" applyFont="1" applyFill="1" applyBorder="1" applyAlignment="1">
      <alignment horizontal="center" vertical="center" wrapText="1"/>
    </xf>
    <xf numFmtId="165" fontId="4" fillId="8" borderId="12" xfId="3" applyNumberFormat="1" applyFont="1" applyFill="1" applyBorder="1" applyAlignment="1">
      <alignment horizontal="center" vertical="center" wrapText="1"/>
    </xf>
    <xf numFmtId="165" fontId="4" fillId="8" borderId="21" xfId="3" applyNumberFormat="1" applyFont="1" applyFill="1" applyBorder="1" applyAlignment="1">
      <alignment wrapText="1"/>
    </xf>
    <xf numFmtId="0" fontId="6" fillId="0" borderId="8" xfId="3" applyFont="1" applyFill="1" applyBorder="1" applyAlignment="1">
      <alignment horizontal="center" vertical="center" wrapText="1"/>
    </xf>
    <xf numFmtId="3" fontId="7" fillId="0" borderId="24" xfId="3" applyNumberFormat="1" applyFont="1" applyBorder="1" applyAlignment="1">
      <alignment horizontal="center" vertical="center" wrapText="1"/>
    </xf>
    <xf numFmtId="43" fontId="2" fillId="0" borderId="25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14" fontId="4" fillId="0" borderId="27" xfId="0" applyNumberFormat="1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top" wrapText="1"/>
      <protection locked="0"/>
    </xf>
    <xf numFmtId="0" fontId="4" fillId="0" borderId="6" xfId="0" applyFont="1" applyFill="1" applyBorder="1" applyAlignment="1" applyProtection="1">
      <alignment horizontal="center" vertical="top" wrapText="1"/>
      <protection locked="0"/>
    </xf>
    <xf numFmtId="0" fontId="4" fillId="2" borderId="26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64" fontId="4" fillId="2" borderId="26" xfId="0" applyNumberFormat="1" applyFont="1" applyFill="1" applyBorder="1" applyAlignment="1">
      <alignment horizontal="center" vertical="center" wrapText="1"/>
    </xf>
    <xf numFmtId="164" fontId="4" fillId="2" borderId="33" xfId="0" applyNumberFormat="1" applyFont="1" applyFill="1" applyBorder="1" applyAlignment="1">
      <alignment horizontal="center" vertical="center" wrapText="1"/>
    </xf>
    <xf numFmtId="164" fontId="4" fillId="2" borderId="27" xfId="0" applyNumberFormat="1" applyFont="1" applyFill="1" applyBorder="1" applyAlignment="1">
      <alignment horizontal="center" vertical="center" wrapText="1"/>
    </xf>
    <xf numFmtId="164" fontId="4" fillId="0" borderId="26" xfId="0" applyNumberFormat="1" applyFont="1" applyFill="1" applyBorder="1" applyAlignment="1">
      <alignment horizontal="center" vertical="center" wrapText="1"/>
    </xf>
    <xf numFmtId="164" fontId="4" fillId="0" borderId="33" xfId="0" applyNumberFormat="1" applyFont="1" applyFill="1" applyBorder="1" applyAlignment="1">
      <alignment horizontal="center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7" fontId="4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2" fillId="0" borderId="11" xfId="0" applyNumberFormat="1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top" wrapText="1"/>
    </xf>
    <xf numFmtId="0" fontId="14" fillId="3" borderId="31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20" fillId="0" borderId="22" xfId="3" applyFont="1" applyBorder="1" applyAlignment="1">
      <alignment horizontal="center" wrapText="1"/>
    </xf>
    <xf numFmtId="0" fontId="20" fillId="0" borderId="23" xfId="3" applyFont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  <cellStyle name="Финансовый 3" xfId="5"/>
  </cellStyles>
  <dxfs count="0"/>
  <tableStyles count="0" defaultTableStyle="TableStyleMedium2" defaultPivotStyle="PivotStyleLight16"/>
  <colors>
    <mruColors>
      <color rgb="FF004F8A"/>
      <color rgb="FF0065B0"/>
      <color rgb="FF0000FF"/>
      <color rgb="FFCCFFCC"/>
      <color rgb="FFFFFFCC"/>
      <color rgb="FFCC99FF"/>
      <color rgb="FFCCCC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view="pageBreakPreview" topLeftCell="E1" zoomScale="60" zoomScaleNormal="55" workbookViewId="0">
      <pane ySplit="5" topLeftCell="A6" activePane="bottomLeft" state="frozen"/>
      <selection pane="bottomLeft" activeCell="U26" sqref="U26:U28"/>
    </sheetView>
  </sheetViews>
  <sheetFormatPr defaultColWidth="9.140625" defaultRowHeight="18.75" x14ac:dyDescent="0.3"/>
  <cols>
    <col min="1" max="1" width="9.140625" style="2"/>
    <col min="2" max="2" width="51.7109375" style="3" customWidth="1"/>
    <col min="3" max="3" width="22.7109375" style="3" customWidth="1"/>
    <col min="4" max="4" width="21.7109375" style="3" customWidth="1"/>
    <col min="5" max="5" width="49.7109375" style="3" customWidth="1"/>
    <col min="6" max="6" width="23.28515625" style="3" customWidth="1"/>
    <col min="7" max="7" width="25.7109375" style="3" customWidth="1"/>
    <col min="8" max="8" width="11.7109375" style="3" customWidth="1"/>
    <col min="9" max="9" width="30.42578125" style="3" customWidth="1"/>
    <col min="10" max="10" width="21.140625" style="3" customWidth="1"/>
    <col min="11" max="11" width="17.85546875" style="3" customWidth="1"/>
    <col min="12" max="12" width="36.85546875" style="3" customWidth="1"/>
    <col min="13" max="13" width="25.28515625" style="3" customWidth="1"/>
    <col min="14" max="14" width="28.28515625" style="3" customWidth="1"/>
    <col min="15" max="15" width="26.7109375" style="3" customWidth="1"/>
    <col min="16" max="16" width="16.7109375" style="3" customWidth="1"/>
    <col min="17" max="17" width="12.7109375" style="3" customWidth="1"/>
    <col min="18" max="18" width="41.85546875" style="3" customWidth="1"/>
    <col min="19" max="19" width="25" style="3" customWidth="1"/>
    <col min="20" max="20" width="19.28515625" style="3" customWidth="1"/>
    <col min="21" max="21" width="30" style="4" customWidth="1"/>
    <col min="22" max="22" width="35" style="3" hidden="1" customWidth="1"/>
    <col min="23" max="23" width="52.85546875" style="4" hidden="1" customWidth="1"/>
    <col min="24" max="16384" width="9.140625" style="2"/>
  </cols>
  <sheetData>
    <row r="1" spans="1:23" ht="27" customHeight="1" x14ac:dyDescent="0.3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2"/>
      <c r="W1" s="2"/>
    </row>
    <row r="2" spans="1:23" x14ac:dyDescent="0.3">
      <c r="A2" s="10"/>
      <c r="B2" s="11"/>
      <c r="C2" s="11"/>
      <c r="D2" s="11"/>
      <c r="E2" s="13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3"/>
      <c r="S2" s="11"/>
      <c r="T2" s="11"/>
      <c r="U2" s="11"/>
    </row>
    <row r="3" spans="1:23" s="1" customFormat="1" ht="25.15" customHeight="1" x14ac:dyDescent="0.2">
      <c r="A3" s="172" t="s">
        <v>1</v>
      </c>
      <c r="B3" s="173" t="s">
        <v>2</v>
      </c>
      <c r="C3" s="173" t="s">
        <v>181</v>
      </c>
      <c r="D3" s="173" t="s">
        <v>182</v>
      </c>
      <c r="E3" s="173" t="s">
        <v>3</v>
      </c>
      <c r="F3" s="173" t="s">
        <v>4</v>
      </c>
      <c r="G3" s="173" t="s">
        <v>5</v>
      </c>
      <c r="H3" s="173" t="s">
        <v>39</v>
      </c>
      <c r="I3" s="173" t="s">
        <v>6</v>
      </c>
      <c r="J3" s="173" t="s">
        <v>7</v>
      </c>
      <c r="K3" s="173" t="s">
        <v>8</v>
      </c>
      <c r="L3" s="173" t="s">
        <v>9</v>
      </c>
      <c r="M3" s="173"/>
      <c r="N3" s="173"/>
      <c r="O3" s="173"/>
      <c r="P3" s="173"/>
      <c r="Q3" s="173" t="s">
        <v>10</v>
      </c>
      <c r="R3" s="173"/>
      <c r="S3" s="173"/>
      <c r="T3" s="173" t="s">
        <v>11</v>
      </c>
      <c r="U3" s="173" t="s">
        <v>183</v>
      </c>
      <c r="V3" s="178"/>
      <c r="W3" s="20" t="s">
        <v>12</v>
      </c>
    </row>
    <row r="4" spans="1:23" s="1" customFormat="1" ht="139.5" customHeight="1" x14ac:dyDescent="0.2">
      <c r="A4" s="172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14" t="s">
        <v>13</v>
      </c>
      <c r="M4" s="114" t="s">
        <v>14</v>
      </c>
      <c r="N4" s="114" t="s">
        <v>15</v>
      </c>
      <c r="O4" s="114" t="s">
        <v>16</v>
      </c>
      <c r="P4" s="114" t="s">
        <v>17</v>
      </c>
      <c r="Q4" s="114" t="s">
        <v>18</v>
      </c>
      <c r="R4" s="114" t="s">
        <v>19</v>
      </c>
      <c r="S4" s="170" t="s">
        <v>20</v>
      </c>
      <c r="T4" s="173"/>
      <c r="U4" s="173"/>
      <c r="V4" s="178"/>
      <c r="W4" s="20" t="s">
        <v>21</v>
      </c>
    </row>
    <row r="5" spans="1:23" s="14" customFormat="1" ht="12" customHeight="1" x14ac:dyDescent="0.25">
      <c r="A5" s="23">
        <v>1</v>
      </c>
      <c r="B5" s="22">
        <v>2</v>
      </c>
      <c r="C5" s="22">
        <v>3</v>
      </c>
      <c r="D5" s="113">
        <v>4</v>
      </c>
      <c r="E5" s="114">
        <v>5</v>
      </c>
      <c r="F5" s="114">
        <v>6</v>
      </c>
      <c r="G5" s="113">
        <v>7</v>
      </c>
      <c r="H5" s="114">
        <v>8</v>
      </c>
      <c r="I5" s="114">
        <v>9</v>
      </c>
      <c r="J5" s="113">
        <v>10</v>
      </c>
      <c r="K5" s="114">
        <v>11</v>
      </c>
      <c r="L5" s="114">
        <v>12</v>
      </c>
      <c r="M5" s="113">
        <v>13</v>
      </c>
      <c r="N5" s="114">
        <v>14</v>
      </c>
      <c r="O5" s="114">
        <v>15</v>
      </c>
      <c r="P5" s="113">
        <v>16</v>
      </c>
      <c r="Q5" s="114">
        <v>17</v>
      </c>
      <c r="R5" s="114">
        <v>18</v>
      </c>
      <c r="S5" s="113">
        <v>19</v>
      </c>
      <c r="T5" s="114">
        <v>20</v>
      </c>
      <c r="U5" s="114">
        <v>21</v>
      </c>
      <c r="V5" s="21"/>
      <c r="W5" s="20">
        <v>5</v>
      </c>
    </row>
    <row r="6" spans="1:23" s="12" customFormat="1" ht="31.9" hidden="1" customHeight="1" x14ac:dyDescent="0.25">
      <c r="A6" s="24" t="s">
        <v>41</v>
      </c>
      <c r="B6" s="24" t="s">
        <v>42</v>
      </c>
      <c r="C6" s="24" t="s">
        <v>26</v>
      </c>
      <c r="D6" s="24" t="s">
        <v>26</v>
      </c>
      <c r="E6" s="24" t="s">
        <v>26</v>
      </c>
      <c r="F6" s="24" t="s">
        <v>26</v>
      </c>
      <c r="G6" s="24" t="s">
        <v>26</v>
      </c>
      <c r="H6" s="24" t="s">
        <v>26</v>
      </c>
      <c r="I6" s="25">
        <f>I7+I9</f>
        <v>2435.65</v>
      </c>
      <c r="J6" s="29" t="s">
        <v>26</v>
      </c>
      <c r="K6" s="29" t="s">
        <v>26</v>
      </c>
      <c r="L6" s="29" t="s">
        <v>26</v>
      </c>
      <c r="M6" s="25">
        <f>M7+M8+M9+M10</f>
        <v>2030.92</v>
      </c>
      <c r="N6" s="29" t="s">
        <v>26</v>
      </c>
      <c r="O6" s="29" t="s">
        <v>26</v>
      </c>
      <c r="P6" s="29" t="s">
        <v>26</v>
      </c>
      <c r="Q6" s="24" t="s">
        <v>26</v>
      </c>
      <c r="R6" s="24" t="s">
        <v>26</v>
      </c>
      <c r="S6" s="24" t="s">
        <v>26</v>
      </c>
      <c r="T6" s="24" t="s">
        <v>26</v>
      </c>
      <c r="U6" s="24" t="s">
        <v>26</v>
      </c>
      <c r="V6" s="15"/>
      <c r="W6" s="5"/>
    </row>
    <row r="7" spans="1:23" ht="107.25" hidden="1" customHeight="1" x14ac:dyDescent="0.3">
      <c r="A7" s="175" t="s">
        <v>26</v>
      </c>
      <c r="B7" s="174" t="s">
        <v>43</v>
      </c>
      <c r="C7" s="174" t="s">
        <v>22</v>
      </c>
      <c r="D7" s="174" t="s">
        <v>22</v>
      </c>
      <c r="E7" s="174" t="s">
        <v>44</v>
      </c>
      <c r="F7" s="174" t="s">
        <v>45</v>
      </c>
      <c r="G7" s="174" t="s">
        <v>26</v>
      </c>
      <c r="H7" s="174" t="s">
        <v>26</v>
      </c>
      <c r="I7" s="185">
        <v>2083.65</v>
      </c>
      <c r="J7" s="115" t="s">
        <v>23</v>
      </c>
      <c r="K7" s="115" t="s">
        <v>46</v>
      </c>
      <c r="L7" s="115" t="s">
        <v>138</v>
      </c>
      <c r="M7" s="117">
        <v>60</v>
      </c>
      <c r="N7" s="127" t="s">
        <v>153</v>
      </c>
      <c r="O7" s="115" t="s">
        <v>47</v>
      </c>
      <c r="P7" s="115" t="s">
        <v>48</v>
      </c>
      <c r="Q7" s="115"/>
      <c r="R7" s="127" t="s">
        <v>154</v>
      </c>
      <c r="S7" s="115" t="s">
        <v>48</v>
      </c>
      <c r="T7" s="174" t="s">
        <v>25</v>
      </c>
      <c r="U7" s="174" t="s">
        <v>171</v>
      </c>
      <c r="V7" s="28"/>
      <c r="W7" s="9"/>
    </row>
    <row r="8" spans="1:23" ht="305.25" hidden="1" customHeight="1" x14ac:dyDescent="0.3">
      <c r="A8" s="175"/>
      <c r="B8" s="174"/>
      <c r="C8" s="174"/>
      <c r="D8" s="174"/>
      <c r="E8" s="174"/>
      <c r="F8" s="174"/>
      <c r="G8" s="174"/>
      <c r="H8" s="174"/>
      <c r="I8" s="185"/>
      <c r="J8" s="127" t="s">
        <v>150</v>
      </c>
      <c r="K8" s="115" t="s">
        <v>49</v>
      </c>
      <c r="L8" s="127" t="s">
        <v>151</v>
      </c>
      <c r="M8" s="117">
        <v>1618.92</v>
      </c>
      <c r="N8" s="127" t="s">
        <v>152</v>
      </c>
      <c r="O8" s="127" t="s">
        <v>158</v>
      </c>
      <c r="P8" s="115" t="s">
        <v>55</v>
      </c>
      <c r="Q8" s="115" t="s">
        <v>35</v>
      </c>
      <c r="R8" s="115" t="s">
        <v>103</v>
      </c>
      <c r="S8" s="115" t="s">
        <v>102</v>
      </c>
      <c r="T8" s="174"/>
      <c r="U8" s="174"/>
      <c r="V8" s="28"/>
      <c r="W8" s="9"/>
    </row>
    <row r="9" spans="1:23" s="6" customFormat="1" ht="56.25" hidden="1" x14ac:dyDescent="0.3">
      <c r="A9" s="175" t="s">
        <v>26</v>
      </c>
      <c r="B9" s="174" t="s">
        <v>50</v>
      </c>
      <c r="C9" s="174" t="s">
        <v>51</v>
      </c>
      <c r="D9" s="174" t="s">
        <v>51</v>
      </c>
      <c r="E9" s="174" t="s">
        <v>52</v>
      </c>
      <c r="F9" s="174" t="s">
        <v>53</v>
      </c>
      <c r="G9" s="174" t="s">
        <v>26</v>
      </c>
      <c r="H9" s="174" t="s">
        <v>26</v>
      </c>
      <c r="I9" s="185">
        <v>352</v>
      </c>
      <c r="J9" s="115" t="s">
        <v>23</v>
      </c>
      <c r="K9" s="115" t="s">
        <v>46</v>
      </c>
      <c r="L9" s="127" t="s">
        <v>155</v>
      </c>
      <c r="M9" s="117">
        <v>30</v>
      </c>
      <c r="N9" s="127" t="s">
        <v>153</v>
      </c>
      <c r="O9" s="115" t="s">
        <v>47</v>
      </c>
      <c r="P9" s="115"/>
      <c r="Q9" s="115"/>
      <c r="R9" s="127" t="s">
        <v>154</v>
      </c>
      <c r="S9" s="115" t="s">
        <v>48</v>
      </c>
      <c r="T9" s="174" t="s">
        <v>25</v>
      </c>
      <c r="U9" s="174" t="s">
        <v>172</v>
      </c>
      <c r="V9" s="15"/>
      <c r="W9" s="5"/>
    </row>
    <row r="10" spans="1:23" s="8" customFormat="1" ht="169.5" hidden="1" customHeight="1" x14ac:dyDescent="0.3">
      <c r="A10" s="175"/>
      <c r="B10" s="174"/>
      <c r="C10" s="174"/>
      <c r="D10" s="174"/>
      <c r="E10" s="174"/>
      <c r="F10" s="174"/>
      <c r="G10" s="174"/>
      <c r="H10" s="174"/>
      <c r="I10" s="185"/>
      <c r="J10" s="115" t="s">
        <v>23</v>
      </c>
      <c r="K10" s="115" t="s">
        <v>54</v>
      </c>
      <c r="L10" s="127" t="s">
        <v>156</v>
      </c>
      <c r="M10" s="117">
        <v>322</v>
      </c>
      <c r="N10" s="127" t="s">
        <v>152</v>
      </c>
      <c r="O10" s="127" t="s">
        <v>157</v>
      </c>
      <c r="P10" s="129">
        <v>44409</v>
      </c>
      <c r="Q10" s="115" t="s">
        <v>26</v>
      </c>
      <c r="R10" s="115" t="s">
        <v>114</v>
      </c>
      <c r="S10" s="115" t="s">
        <v>55</v>
      </c>
      <c r="T10" s="174"/>
      <c r="U10" s="174"/>
      <c r="V10" s="27"/>
      <c r="W10" s="7"/>
    </row>
    <row r="11" spans="1:23" s="6" customFormat="1" ht="42.6" hidden="1" customHeight="1" x14ac:dyDescent="0.3">
      <c r="A11" s="24" t="s">
        <v>56</v>
      </c>
      <c r="B11" s="24" t="s">
        <v>57</v>
      </c>
      <c r="C11" s="24" t="s">
        <v>26</v>
      </c>
      <c r="D11" s="24" t="s">
        <v>26</v>
      </c>
      <c r="E11" s="24" t="s">
        <v>26</v>
      </c>
      <c r="F11" s="24" t="s">
        <v>26</v>
      </c>
      <c r="G11" s="24" t="s">
        <v>26</v>
      </c>
      <c r="H11" s="24" t="s">
        <v>26</v>
      </c>
      <c r="I11" s="25">
        <f>I12</f>
        <v>7000</v>
      </c>
      <c r="J11" s="29" t="s">
        <v>26</v>
      </c>
      <c r="K11" s="29" t="s">
        <v>26</v>
      </c>
      <c r="L11" s="29" t="s">
        <v>26</v>
      </c>
      <c r="M11" s="25">
        <f>M12+M13+M14+M15</f>
        <v>5918.6436300000005</v>
      </c>
      <c r="N11" s="29" t="s">
        <v>26</v>
      </c>
      <c r="O11" s="29" t="s">
        <v>26</v>
      </c>
      <c r="P11" s="29" t="s">
        <v>26</v>
      </c>
      <c r="Q11" s="24" t="s">
        <v>26</v>
      </c>
      <c r="R11" s="24" t="s">
        <v>26</v>
      </c>
      <c r="S11" s="24" t="s">
        <v>26</v>
      </c>
      <c r="T11" s="24" t="s">
        <v>26</v>
      </c>
      <c r="U11" s="24" t="s">
        <v>26</v>
      </c>
      <c r="V11" s="15"/>
      <c r="W11" s="5"/>
    </row>
    <row r="12" spans="1:23" s="8" customFormat="1" ht="84" hidden="1" customHeight="1" x14ac:dyDescent="0.3">
      <c r="A12" s="175" t="s">
        <v>26</v>
      </c>
      <c r="B12" s="179" t="s">
        <v>58</v>
      </c>
      <c r="C12" s="179" t="s">
        <v>31</v>
      </c>
      <c r="D12" s="179" t="s">
        <v>59</v>
      </c>
      <c r="E12" s="179" t="s">
        <v>113</v>
      </c>
      <c r="F12" s="179" t="s">
        <v>170</v>
      </c>
      <c r="G12" s="179" t="s">
        <v>26</v>
      </c>
      <c r="H12" s="179" t="s">
        <v>26</v>
      </c>
      <c r="I12" s="189">
        <v>7000</v>
      </c>
      <c r="J12" s="163" t="s">
        <v>23</v>
      </c>
      <c r="K12" s="163" t="s">
        <v>60</v>
      </c>
      <c r="L12" s="163" t="s">
        <v>61</v>
      </c>
      <c r="M12" s="164">
        <v>40</v>
      </c>
      <c r="N12" s="163" t="s">
        <v>62</v>
      </c>
      <c r="O12" s="163" t="s">
        <v>63</v>
      </c>
      <c r="P12" s="163" t="s">
        <v>64</v>
      </c>
      <c r="Q12" s="163"/>
      <c r="R12" s="163" t="s">
        <v>63</v>
      </c>
      <c r="S12" s="134">
        <v>44356</v>
      </c>
      <c r="T12" s="179" t="s">
        <v>28</v>
      </c>
      <c r="U12" s="179" t="s">
        <v>65</v>
      </c>
      <c r="V12" s="26"/>
      <c r="W12" s="7"/>
    </row>
    <row r="13" spans="1:23" s="8" customFormat="1" ht="77.25" hidden="1" customHeight="1" x14ac:dyDescent="0.3">
      <c r="A13" s="175"/>
      <c r="B13" s="179"/>
      <c r="C13" s="179"/>
      <c r="D13" s="179"/>
      <c r="E13" s="179"/>
      <c r="F13" s="179"/>
      <c r="G13" s="179"/>
      <c r="H13" s="179"/>
      <c r="I13" s="190"/>
      <c r="J13" s="163" t="s">
        <v>150</v>
      </c>
      <c r="K13" s="163" t="s">
        <v>66</v>
      </c>
      <c r="L13" s="163" t="s">
        <v>160</v>
      </c>
      <c r="M13" s="164">
        <v>1965.8187800000001</v>
      </c>
      <c r="N13" s="163" t="s">
        <v>159</v>
      </c>
      <c r="O13" s="163" t="s">
        <v>67</v>
      </c>
      <c r="P13" s="163" t="s">
        <v>29</v>
      </c>
      <c r="Q13" s="163" t="s">
        <v>34</v>
      </c>
      <c r="R13" s="163" t="s">
        <v>67</v>
      </c>
      <c r="S13" s="165" t="s">
        <v>48</v>
      </c>
      <c r="T13" s="179"/>
      <c r="U13" s="179"/>
      <c r="V13" s="180"/>
      <c r="W13" s="176"/>
    </row>
    <row r="14" spans="1:23" s="8" customFormat="1" ht="82.5" hidden="1" customHeight="1" x14ac:dyDescent="0.3">
      <c r="A14" s="175"/>
      <c r="B14" s="179"/>
      <c r="C14" s="179"/>
      <c r="D14" s="179"/>
      <c r="E14" s="179"/>
      <c r="F14" s="179"/>
      <c r="G14" s="179"/>
      <c r="H14" s="179"/>
      <c r="I14" s="190"/>
      <c r="J14" s="163" t="s">
        <v>150</v>
      </c>
      <c r="K14" s="163" t="s">
        <v>68</v>
      </c>
      <c r="L14" s="163" t="s">
        <v>161</v>
      </c>
      <c r="M14" s="164">
        <v>1245.2</v>
      </c>
      <c r="N14" s="163" t="s">
        <v>101</v>
      </c>
      <c r="O14" s="163" t="s">
        <v>146</v>
      </c>
      <c r="P14" s="163" t="s">
        <v>29</v>
      </c>
      <c r="Q14" s="163" t="s">
        <v>34</v>
      </c>
      <c r="R14" s="163" t="s">
        <v>69</v>
      </c>
      <c r="S14" s="163" t="s">
        <v>29</v>
      </c>
      <c r="T14" s="179"/>
      <c r="U14" s="179"/>
      <c r="V14" s="181"/>
      <c r="W14" s="177"/>
    </row>
    <row r="15" spans="1:23" ht="54" hidden="1" customHeight="1" x14ac:dyDescent="0.3">
      <c r="A15" s="175"/>
      <c r="B15" s="179"/>
      <c r="C15" s="179"/>
      <c r="D15" s="179"/>
      <c r="E15" s="179"/>
      <c r="F15" s="179"/>
      <c r="G15" s="179"/>
      <c r="H15" s="179"/>
      <c r="I15" s="190"/>
      <c r="J15" s="182" t="s">
        <v>150</v>
      </c>
      <c r="K15" s="182" t="s">
        <v>38</v>
      </c>
      <c r="L15" s="182" t="s">
        <v>162</v>
      </c>
      <c r="M15" s="186">
        <v>2667.6248500000002</v>
      </c>
      <c r="N15" s="182" t="s">
        <v>163</v>
      </c>
      <c r="O15" s="182" t="s">
        <v>147</v>
      </c>
      <c r="P15" s="182" t="s">
        <v>33</v>
      </c>
      <c r="Q15" s="163" t="s">
        <v>34</v>
      </c>
      <c r="R15" s="163" t="s">
        <v>70</v>
      </c>
      <c r="S15" s="163" t="s">
        <v>30</v>
      </c>
      <c r="T15" s="179"/>
      <c r="U15" s="179"/>
    </row>
    <row r="16" spans="1:23" ht="51" hidden="1" customHeight="1" x14ac:dyDescent="0.3">
      <c r="A16" s="175"/>
      <c r="B16" s="179"/>
      <c r="C16" s="179"/>
      <c r="D16" s="179"/>
      <c r="E16" s="179"/>
      <c r="F16" s="179"/>
      <c r="G16" s="179"/>
      <c r="H16" s="179"/>
      <c r="I16" s="190"/>
      <c r="J16" s="183"/>
      <c r="K16" s="183"/>
      <c r="L16" s="183"/>
      <c r="M16" s="187"/>
      <c r="N16" s="183"/>
      <c r="O16" s="183"/>
      <c r="P16" s="183"/>
      <c r="Q16" s="163" t="s">
        <v>35</v>
      </c>
      <c r="R16" s="163" t="s">
        <v>71</v>
      </c>
      <c r="S16" s="163" t="s">
        <v>92</v>
      </c>
      <c r="T16" s="179"/>
      <c r="U16" s="179"/>
    </row>
    <row r="17" spans="1:21" ht="37.15" hidden="1" customHeight="1" x14ac:dyDescent="0.3">
      <c r="A17" s="175"/>
      <c r="B17" s="179"/>
      <c r="C17" s="179"/>
      <c r="D17" s="179"/>
      <c r="E17" s="179"/>
      <c r="F17" s="179"/>
      <c r="G17" s="179"/>
      <c r="H17" s="179"/>
      <c r="I17" s="191"/>
      <c r="J17" s="184"/>
      <c r="K17" s="184"/>
      <c r="L17" s="184"/>
      <c r="M17" s="188"/>
      <c r="N17" s="184"/>
      <c r="O17" s="184"/>
      <c r="P17" s="184"/>
      <c r="Q17" s="163" t="s">
        <v>72</v>
      </c>
      <c r="R17" s="163" t="s">
        <v>73</v>
      </c>
      <c r="S17" s="163" t="s">
        <v>33</v>
      </c>
      <c r="T17" s="179"/>
      <c r="U17" s="179"/>
    </row>
    <row r="18" spans="1:21" ht="28.9" hidden="1" customHeight="1" x14ac:dyDescent="0.3">
      <c r="A18" s="24" t="s">
        <v>74</v>
      </c>
      <c r="B18" s="24" t="s">
        <v>40</v>
      </c>
      <c r="C18" s="24" t="s">
        <v>26</v>
      </c>
      <c r="D18" s="24" t="s">
        <v>26</v>
      </c>
      <c r="E18" s="24" t="s">
        <v>26</v>
      </c>
      <c r="F18" s="24" t="s">
        <v>26</v>
      </c>
      <c r="G18" s="24" t="s">
        <v>26</v>
      </c>
      <c r="H18" s="24" t="s">
        <v>26</v>
      </c>
      <c r="I18" s="25" t="str">
        <f>I19</f>
        <v xml:space="preserve">10278,33000                        </v>
      </c>
      <c r="J18" s="29" t="s">
        <v>26</v>
      </c>
      <c r="K18" s="29" t="s">
        <v>26</v>
      </c>
      <c r="L18" s="29" t="s">
        <v>26</v>
      </c>
      <c r="M18" s="25">
        <f>M19+M21+M22+M23+M24</f>
        <v>9832.4408800000001</v>
      </c>
      <c r="N18" s="29" t="s">
        <v>26</v>
      </c>
      <c r="O18" s="29" t="s">
        <v>26</v>
      </c>
      <c r="P18" s="29" t="s">
        <v>26</v>
      </c>
      <c r="Q18" s="24" t="s">
        <v>26</v>
      </c>
      <c r="R18" s="24" t="s">
        <v>26</v>
      </c>
      <c r="S18" s="167" t="s">
        <v>26</v>
      </c>
      <c r="T18" s="24" t="s">
        <v>26</v>
      </c>
      <c r="U18" s="24" t="s">
        <v>26</v>
      </c>
    </row>
    <row r="19" spans="1:21" ht="40.5" customHeight="1" x14ac:dyDescent="0.3">
      <c r="A19" s="179">
        <v>1</v>
      </c>
      <c r="B19" s="179" t="s">
        <v>75</v>
      </c>
      <c r="C19" s="179" t="s">
        <v>76</v>
      </c>
      <c r="D19" s="179" t="s">
        <v>77</v>
      </c>
      <c r="E19" s="179" t="s">
        <v>78</v>
      </c>
      <c r="F19" s="179" t="s">
        <v>169</v>
      </c>
      <c r="G19" s="179" t="s">
        <v>79</v>
      </c>
      <c r="H19" s="179">
        <v>2925</v>
      </c>
      <c r="I19" s="197" t="s">
        <v>176</v>
      </c>
      <c r="J19" s="179" t="s">
        <v>150</v>
      </c>
      <c r="K19" s="179" t="s">
        <v>94</v>
      </c>
      <c r="L19" s="182" t="s">
        <v>178</v>
      </c>
      <c r="M19" s="196">
        <v>6561.5039999999999</v>
      </c>
      <c r="N19" s="194" t="s">
        <v>164</v>
      </c>
      <c r="O19" s="194" t="s">
        <v>77</v>
      </c>
      <c r="P19" s="194" t="s">
        <v>179</v>
      </c>
      <c r="Q19" s="131" t="s">
        <v>34</v>
      </c>
      <c r="R19" s="166" t="s">
        <v>100</v>
      </c>
      <c r="S19" s="169">
        <v>44409</v>
      </c>
      <c r="T19" s="192" t="s">
        <v>27</v>
      </c>
      <c r="U19" s="179" t="s">
        <v>180</v>
      </c>
    </row>
    <row r="20" spans="1:21" ht="37.5" x14ac:dyDescent="0.3">
      <c r="A20" s="179"/>
      <c r="B20" s="179"/>
      <c r="C20" s="179"/>
      <c r="D20" s="179"/>
      <c r="E20" s="179"/>
      <c r="F20" s="179"/>
      <c r="G20" s="179"/>
      <c r="H20" s="179"/>
      <c r="I20" s="197"/>
      <c r="J20" s="179"/>
      <c r="K20" s="179"/>
      <c r="L20" s="184"/>
      <c r="M20" s="196"/>
      <c r="N20" s="194"/>
      <c r="O20" s="194"/>
      <c r="P20" s="194"/>
      <c r="Q20" s="131" t="s">
        <v>35</v>
      </c>
      <c r="R20" s="166" t="s">
        <v>99</v>
      </c>
      <c r="S20" s="169">
        <v>44433</v>
      </c>
      <c r="T20" s="192"/>
      <c r="U20" s="179"/>
    </row>
    <row r="21" spans="1:21" ht="86.25" customHeight="1" x14ac:dyDescent="0.3">
      <c r="A21" s="179"/>
      <c r="B21" s="179"/>
      <c r="C21" s="179"/>
      <c r="D21" s="179"/>
      <c r="E21" s="179"/>
      <c r="F21" s="179"/>
      <c r="G21" s="179"/>
      <c r="H21" s="179"/>
      <c r="I21" s="197"/>
      <c r="J21" s="126" t="s">
        <v>150</v>
      </c>
      <c r="K21" s="119">
        <v>44293</v>
      </c>
      <c r="L21" s="133" t="s">
        <v>173</v>
      </c>
      <c r="M21" s="132">
        <v>2176.98621</v>
      </c>
      <c r="N21" s="131" t="s">
        <v>177</v>
      </c>
      <c r="O21" s="131" t="s">
        <v>112</v>
      </c>
      <c r="P21" s="134">
        <v>44362</v>
      </c>
      <c r="Q21" s="162" t="s">
        <v>34</v>
      </c>
      <c r="R21" s="131" t="s">
        <v>112</v>
      </c>
      <c r="S21" s="168">
        <v>44362</v>
      </c>
      <c r="T21" s="179"/>
      <c r="U21" s="179"/>
    </row>
    <row r="22" spans="1:21" ht="49.5" customHeight="1" x14ac:dyDescent="0.3">
      <c r="A22" s="179"/>
      <c r="B22" s="179"/>
      <c r="C22" s="179"/>
      <c r="D22" s="179"/>
      <c r="E22" s="179"/>
      <c r="F22" s="179"/>
      <c r="G22" s="179"/>
      <c r="H22" s="179"/>
      <c r="I22" s="197"/>
      <c r="J22" s="116" t="s">
        <v>23</v>
      </c>
      <c r="K22" s="116" t="s">
        <v>94</v>
      </c>
      <c r="L22" s="130" t="s">
        <v>165</v>
      </c>
      <c r="M22" s="118">
        <v>303.95067</v>
      </c>
      <c r="N22" s="126" t="s">
        <v>174</v>
      </c>
      <c r="O22" s="116" t="s">
        <v>98</v>
      </c>
      <c r="P22" s="116" t="s">
        <v>90</v>
      </c>
      <c r="Q22" s="162"/>
      <c r="R22" s="116" t="s">
        <v>98</v>
      </c>
      <c r="S22" s="116" t="s">
        <v>90</v>
      </c>
      <c r="T22" s="179"/>
      <c r="U22" s="179"/>
    </row>
    <row r="23" spans="1:21" ht="51" customHeight="1" x14ac:dyDescent="0.3">
      <c r="A23" s="179"/>
      <c r="B23" s="179"/>
      <c r="C23" s="179"/>
      <c r="D23" s="179"/>
      <c r="E23" s="179"/>
      <c r="F23" s="179"/>
      <c r="G23" s="179"/>
      <c r="H23" s="179"/>
      <c r="I23" s="197"/>
      <c r="J23" s="116" t="s">
        <v>23</v>
      </c>
      <c r="K23" s="116" t="s">
        <v>94</v>
      </c>
      <c r="L23" s="130" t="s">
        <v>166</v>
      </c>
      <c r="M23" s="118">
        <v>590</v>
      </c>
      <c r="N23" s="116" t="s">
        <v>97</v>
      </c>
      <c r="O23" s="116" t="s">
        <v>96</v>
      </c>
      <c r="P23" s="116" t="s">
        <v>36</v>
      </c>
      <c r="Q23" s="162"/>
      <c r="R23" s="116" t="s">
        <v>96</v>
      </c>
      <c r="S23" s="116" t="s">
        <v>36</v>
      </c>
      <c r="T23" s="179"/>
      <c r="U23" s="179"/>
    </row>
    <row r="24" spans="1:21" ht="58.5" customHeight="1" x14ac:dyDescent="0.3">
      <c r="A24" s="179"/>
      <c r="B24" s="179"/>
      <c r="C24" s="179"/>
      <c r="D24" s="179"/>
      <c r="E24" s="179"/>
      <c r="F24" s="179"/>
      <c r="G24" s="179"/>
      <c r="H24" s="179"/>
      <c r="I24" s="197"/>
      <c r="J24" s="116" t="s">
        <v>23</v>
      </c>
      <c r="K24" s="116" t="s">
        <v>94</v>
      </c>
      <c r="L24" s="130" t="s">
        <v>167</v>
      </c>
      <c r="M24" s="118">
        <v>200</v>
      </c>
      <c r="N24" s="126" t="s">
        <v>175</v>
      </c>
      <c r="O24" s="116" t="s">
        <v>95</v>
      </c>
      <c r="P24" s="116" t="s">
        <v>29</v>
      </c>
      <c r="Q24" s="162"/>
      <c r="R24" s="116" t="s">
        <v>95</v>
      </c>
      <c r="S24" s="116" t="s">
        <v>29</v>
      </c>
      <c r="T24" s="179"/>
      <c r="U24" s="179"/>
    </row>
    <row r="25" spans="1:21" ht="39.75" hidden="1" customHeight="1" x14ac:dyDescent="0.3">
      <c r="A25" s="24" t="s">
        <v>80</v>
      </c>
      <c r="B25" s="24" t="s">
        <v>81</v>
      </c>
      <c r="C25" s="24" t="s">
        <v>26</v>
      </c>
      <c r="D25" s="24" t="s">
        <v>26</v>
      </c>
      <c r="E25" s="24" t="s">
        <v>26</v>
      </c>
      <c r="F25" s="24" t="s">
        <v>26</v>
      </c>
      <c r="G25" s="24" t="s">
        <v>26</v>
      </c>
      <c r="H25" s="24" t="s">
        <v>26</v>
      </c>
      <c r="I25" s="25">
        <f>I26</f>
        <v>286.02</v>
      </c>
      <c r="J25" s="29" t="s">
        <v>26</v>
      </c>
      <c r="K25" s="29" t="s">
        <v>26</v>
      </c>
      <c r="L25" s="29" t="s">
        <v>26</v>
      </c>
      <c r="M25" s="25">
        <f>M26</f>
        <v>286.02</v>
      </c>
      <c r="N25" s="29" t="s">
        <v>26</v>
      </c>
      <c r="O25" s="29" t="s">
        <v>26</v>
      </c>
      <c r="P25" s="29" t="s">
        <v>26</v>
      </c>
      <c r="Q25" s="24" t="s">
        <v>26</v>
      </c>
      <c r="R25" s="24" t="s">
        <v>26</v>
      </c>
      <c r="S25" s="24" t="s">
        <v>26</v>
      </c>
      <c r="T25" s="24" t="s">
        <v>26</v>
      </c>
      <c r="U25" s="24"/>
    </row>
    <row r="26" spans="1:21" ht="48" customHeight="1" x14ac:dyDescent="0.3">
      <c r="A26" s="179">
        <v>2</v>
      </c>
      <c r="B26" s="179" t="s">
        <v>82</v>
      </c>
      <c r="C26" s="179" t="s">
        <v>32</v>
      </c>
      <c r="D26" s="179" t="s">
        <v>83</v>
      </c>
      <c r="E26" s="179" t="s">
        <v>84</v>
      </c>
      <c r="F26" s="179" t="s">
        <v>85</v>
      </c>
      <c r="G26" s="179" t="s">
        <v>26</v>
      </c>
      <c r="H26" s="179" t="s">
        <v>26</v>
      </c>
      <c r="I26" s="193">
        <v>286.02</v>
      </c>
      <c r="J26" s="179" t="s">
        <v>86</v>
      </c>
      <c r="K26" s="179" t="s">
        <v>87</v>
      </c>
      <c r="L26" s="179" t="s">
        <v>168</v>
      </c>
      <c r="M26" s="193">
        <v>286.02</v>
      </c>
      <c r="N26" s="179" t="s">
        <v>164</v>
      </c>
      <c r="O26" s="179" t="s">
        <v>83</v>
      </c>
      <c r="P26" s="195" t="s">
        <v>88</v>
      </c>
      <c r="Q26" s="116"/>
      <c r="R26" s="116" t="s">
        <v>89</v>
      </c>
      <c r="S26" s="119" t="s">
        <v>90</v>
      </c>
      <c r="T26" s="195" t="s">
        <v>88</v>
      </c>
      <c r="U26" s="179" t="s">
        <v>184</v>
      </c>
    </row>
    <row r="27" spans="1:21" ht="66.599999999999994" customHeight="1" x14ac:dyDescent="0.3">
      <c r="A27" s="179"/>
      <c r="B27" s="179"/>
      <c r="C27" s="179"/>
      <c r="D27" s="179"/>
      <c r="E27" s="179"/>
      <c r="F27" s="179"/>
      <c r="G27" s="179"/>
      <c r="H27" s="179"/>
      <c r="I27" s="193"/>
      <c r="J27" s="179"/>
      <c r="K27" s="179"/>
      <c r="L27" s="179"/>
      <c r="M27" s="193"/>
      <c r="N27" s="179"/>
      <c r="O27" s="179"/>
      <c r="P27" s="179"/>
      <c r="Q27" s="116"/>
      <c r="R27" s="116" t="s">
        <v>91</v>
      </c>
      <c r="S27" s="119" t="s">
        <v>92</v>
      </c>
      <c r="T27" s="179"/>
      <c r="U27" s="179"/>
    </row>
    <row r="28" spans="1:21" ht="33" customHeight="1" x14ac:dyDescent="0.3">
      <c r="A28" s="179"/>
      <c r="B28" s="179"/>
      <c r="C28" s="179"/>
      <c r="D28" s="179"/>
      <c r="E28" s="179"/>
      <c r="F28" s="179"/>
      <c r="G28" s="179"/>
      <c r="H28" s="179"/>
      <c r="I28" s="193"/>
      <c r="J28" s="179"/>
      <c r="K28" s="179"/>
      <c r="L28" s="179"/>
      <c r="M28" s="193"/>
      <c r="N28" s="179"/>
      <c r="O28" s="179"/>
      <c r="P28" s="179"/>
      <c r="Q28" s="116"/>
      <c r="R28" s="116" t="s">
        <v>93</v>
      </c>
      <c r="S28" s="119" t="s">
        <v>88</v>
      </c>
      <c r="T28" s="179"/>
      <c r="U28" s="179"/>
    </row>
    <row r="29" spans="1:21" x14ac:dyDescent="0.3">
      <c r="A29" s="11"/>
      <c r="B29" s="11"/>
      <c r="C29" s="11"/>
      <c r="D29" s="11"/>
      <c r="E29" s="13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3"/>
      <c r="S29" s="11"/>
      <c r="T29" s="11"/>
      <c r="U29" s="11"/>
    </row>
    <row r="30" spans="1:21" x14ac:dyDescent="0.3">
      <c r="A30" s="11"/>
      <c r="B30" s="11"/>
      <c r="C30" s="11"/>
      <c r="D30" s="11"/>
      <c r="E30" s="13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3"/>
      <c r="S30" s="11"/>
      <c r="T30" s="11"/>
      <c r="U30" s="11"/>
    </row>
    <row r="31" spans="1:21" x14ac:dyDescent="0.3">
      <c r="A31" s="11"/>
      <c r="B31" s="11"/>
      <c r="C31" s="11"/>
      <c r="D31" s="11"/>
      <c r="E31" s="13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3"/>
      <c r="S31" s="11"/>
      <c r="T31" s="11"/>
      <c r="U31" s="11"/>
    </row>
    <row r="32" spans="1:21" x14ac:dyDescent="0.3">
      <c r="A32" s="11"/>
      <c r="B32" s="11"/>
      <c r="C32" s="11"/>
      <c r="D32" s="11"/>
      <c r="E32" s="13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3"/>
      <c r="S32" s="11"/>
      <c r="T32" s="11"/>
      <c r="U32" s="11"/>
    </row>
  </sheetData>
  <mergeCells count="95">
    <mergeCell ref="F26:F28"/>
    <mergeCell ref="A26:A28"/>
    <mergeCell ref="B26:B28"/>
    <mergeCell ref="C26:C28"/>
    <mergeCell ref="D26:D28"/>
    <mergeCell ref="E26:E28"/>
    <mergeCell ref="F19:F24"/>
    <mergeCell ref="G19:G24"/>
    <mergeCell ref="H19:H24"/>
    <mergeCell ref="I19:I24"/>
    <mergeCell ref="J19:J20"/>
    <mergeCell ref="G26:G28"/>
    <mergeCell ref="H26:H28"/>
    <mergeCell ref="I26:I28"/>
    <mergeCell ref="J26:J28"/>
    <mergeCell ref="L19:L20"/>
    <mergeCell ref="K19:K20"/>
    <mergeCell ref="K26:K28"/>
    <mergeCell ref="L26:L28"/>
    <mergeCell ref="U26:U28"/>
    <mergeCell ref="T19:T24"/>
    <mergeCell ref="U19:U24"/>
    <mergeCell ref="M26:M28"/>
    <mergeCell ref="P19:P20"/>
    <mergeCell ref="N26:N28"/>
    <mergeCell ref="P26:P28"/>
    <mergeCell ref="T26:T28"/>
    <mergeCell ref="O26:O28"/>
    <mergeCell ref="M19:M20"/>
    <mergeCell ref="N19:N20"/>
    <mergeCell ref="O19:O20"/>
    <mergeCell ref="E12:E17"/>
    <mergeCell ref="A19:A24"/>
    <mergeCell ref="B19:B24"/>
    <mergeCell ref="C19:C24"/>
    <mergeCell ref="D19:D24"/>
    <mergeCell ref="E19:E24"/>
    <mergeCell ref="A12:A17"/>
    <mergeCell ref="B12:B17"/>
    <mergeCell ref="C12:C17"/>
    <mergeCell ref="D12:D17"/>
    <mergeCell ref="A9:A10"/>
    <mergeCell ref="B9:B10"/>
    <mergeCell ref="C9:C10"/>
    <mergeCell ref="D9:D10"/>
    <mergeCell ref="E9:E10"/>
    <mergeCell ref="F9:F10"/>
    <mergeCell ref="G9:G10"/>
    <mergeCell ref="L15:L17"/>
    <mergeCell ref="M15:M17"/>
    <mergeCell ref="N15:N17"/>
    <mergeCell ref="H12:H17"/>
    <mergeCell ref="I12:I17"/>
    <mergeCell ref="J15:J17"/>
    <mergeCell ref="F12:F17"/>
    <mergeCell ref="O15:O17"/>
    <mergeCell ref="P15:P17"/>
    <mergeCell ref="H3:H4"/>
    <mergeCell ref="K15:K17"/>
    <mergeCell ref="G7:G8"/>
    <mergeCell ref="H9:H10"/>
    <mergeCell ref="I9:I10"/>
    <mergeCell ref="G12:G17"/>
    <mergeCell ref="J3:J4"/>
    <mergeCell ref="K3:K4"/>
    <mergeCell ref="L3:P3"/>
    <mergeCell ref="H7:H8"/>
    <mergeCell ref="I7:I8"/>
    <mergeCell ref="W13:W14"/>
    <mergeCell ref="V3:V4"/>
    <mergeCell ref="Q3:S3"/>
    <mergeCell ref="T3:T4"/>
    <mergeCell ref="U3:U4"/>
    <mergeCell ref="T12:T17"/>
    <mergeCell ref="U12:U17"/>
    <mergeCell ref="T7:T8"/>
    <mergeCell ref="T9:T10"/>
    <mergeCell ref="U7:U8"/>
    <mergeCell ref="V13:V14"/>
    <mergeCell ref="U9:U10"/>
    <mergeCell ref="D7:D8"/>
    <mergeCell ref="E7:E8"/>
    <mergeCell ref="A7:A8"/>
    <mergeCell ref="B7:B8"/>
    <mergeCell ref="F7:F8"/>
    <mergeCell ref="C7:C8"/>
    <mergeCell ref="A1:U1"/>
    <mergeCell ref="A3:A4"/>
    <mergeCell ref="B3:B4"/>
    <mergeCell ref="C3:C4"/>
    <mergeCell ref="D3:D4"/>
    <mergeCell ref="E3:E4"/>
    <mergeCell ref="F3:F4"/>
    <mergeCell ref="G3:G4"/>
    <mergeCell ref="I3:I4"/>
  </mergeCells>
  <printOptions horizontalCentered="1" verticalCentered="1"/>
  <pageMargins left="0" right="0" top="0.78740157480314965" bottom="0" header="0" footer="0"/>
  <pageSetup paperSize="9" scale="26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view="pageBreakPreview" zoomScale="120" zoomScaleSheetLayoutView="120" workbookViewId="0">
      <pane ySplit="5" topLeftCell="A6" activePane="bottomLeft" state="frozen"/>
      <selection pane="bottomLeft" activeCell="D26" sqref="D26"/>
    </sheetView>
  </sheetViews>
  <sheetFormatPr defaultRowHeight="15" x14ac:dyDescent="0.25"/>
  <cols>
    <col min="1" max="1" width="7.28515625" customWidth="1"/>
    <col min="2" max="2" width="47.42578125" customWidth="1"/>
    <col min="3" max="3" width="32.28515625" customWidth="1"/>
    <col min="4" max="4" width="38.7109375" customWidth="1"/>
    <col min="5" max="5" width="18.42578125" customWidth="1"/>
    <col min="6" max="6" width="20.140625" customWidth="1"/>
    <col min="7" max="7" width="16.140625" customWidth="1"/>
    <col min="8" max="8" width="0" hidden="1" customWidth="1"/>
    <col min="9" max="9" width="11.85546875" bestFit="1" customWidth="1"/>
  </cols>
  <sheetData>
    <row r="1" spans="1:17" ht="77.25" customHeight="1" x14ac:dyDescent="0.25">
      <c r="E1" s="198" t="s">
        <v>130</v>
      </c>
      <c r="F1" s="198"/>
      <c r="G1" s="198"/>
    </row>
    <row r="2" spans="1:17" ht="54" customHeight="1" x14ac:dyDescent="0.3">
      <c r="A2" s="199" t="s">
        <v>131</v>
      </c>
      <c r="B2" s="200"/>
      <c r="C2" s="200"/>
      <c r="D2" s="200"/>
      <c r="E2" s="200"/>
      <c r="F2" s="200"/>
      <c r="G2" s="200"/>
    </row>
    <row r="4" spans="1:17" ht="60" x14ac:dyDescent="0.25">
      <c r="A4" s="18" t="s">
        <v>109</v>
      </c>
      <c r="B4" s="18" t="s">
        <v>104</v>
      </c>
      <c r="C4" s="18" t="s">
        <v>105</v>
      </c>
      <c r="D4" s="18" t="s">
        <v>106</v>
      </c>
      <c r="E4" s="18" t="s">
        <v>107</v>
      </c>
      <c r="F4" s="18" t="s">
        <v>110</v>
      </c>
      <c r="G4" s="18" t="s">
        <v>108</v>
      </c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73"/>
      <c r="B6" s="88" t="s">
        <v>129</v>
      </c>
      <c r="C6" s="74"/>
      <c r="D6" s="74"/>
      <c r="E6" s="90"/>
      <c r="F6" s="90">
        <f>F7+F36+F40+F44+F46+F49+F51</f>
        <v>0</v>
      </c>
      <c r="G6" s="90">
        <f>E6-F6</f>
        <v>0</v>
      </c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idden="1" x14ac:dyDescent="0.25">
      <c r="A7" s="75"/>
      <c r="B7" s="50"/>
      <c r="C7" s="76"/>
      <c r="D7" s="76"/>
      <c r="E7" s="77"/>
      <c r="F7" s="77"/>
      <c r="G7" s="90">
        <f t="shared" ref="G7:G19" si="0">E7-F7</f>
        <v>0</v>
      </c>
      <c r="H7" s="61"/>
      <c r="I7" s="91"/>
      <c r="J7" s="61"/>
      <c r="K7" s="17"/>
      <c r="L7" s="17"/>
      <c r="M7" s="17"/>
      <c r="N7" s="17"/>
      <c r="O7" s="17"/>
      <c r="P7" s="17"/>
      <c r="Q7" s="17"/>
    </row>
    <row r="8" spans="1:17" ht="45" hidden="1" customHeight="1" x14ac:dyDescent="0.25">
      <c r="A8" s="92"/>
      <c r="B8" s="104"/>
      <c r="C8" s="39"/>
      <c r="D8" s="40"/>
      <c r="E8" s="41"/>
      <c r="F8" s="41"/>
      <c r="G8" s="90">
        <f t="shared" si="0"/>
        <v>0</v>
      </c>
      <c r="H8" s="61"/>
      <c r="I8" s="61"/>
      <c r="J8" s="61"/>
      <c r="K8" s="17"/>
      <c r="L8" s="17"/>
      <c r="M8" s="17"/>
      <c r="N8" s="17"/>
      <c r="O8" s="17"/>
      <c r="P8" s="17"/>
      <c r="Q8" s="17"/>
    </row>
    <row r="9" spans="1:17" ht="41.45" hidden="1" customHeight="1" x14ac:dyDescent="0.25">
      <c r="A9" s="92"/>
      <c r="B9" s="39"/>
      <c r="C9" s="39"/>
      <c r="D9" s="40"/>
      <c r="E9" s="41"/>
      <c r="F9" s="41"/>
      <c r="G9" s="90">
        <f t="shared" si="0"/>
        <v>0</v>
      </c>
      <c r="H9" s="61"/>
      <c r="I9" s="61"/>
      <c r="J9" s="61"/>
      <c r="K9" s="17"/>
      <c r="L9" s="17"/>
      <c r="M9" s="17"/>
      <c r="N9" s="17"/>
      <c r="O9" s="17"/>
      <c r="P9" s="17"/>
      <c r="Q9" s="17"/>
    </row>
    <row r="10" spans="1:17" ht="68.45" hidden="1" customHeight="1" x14ac:dyDescent="0.25">
      <c r="A10" s="92"/>
      <c r="B10" s="42"/>
      <c r="C10" s="98"/>
      <c r="D10" s="105"/>
      <c r="E10" s="41"/>
      <c r="F10" s="41"/>
      <c r="G10" s="90">
        <f t="shared" si="0"/>
        <v>0</v>
      </c>
      <c r="H10" s="61"/>
      <c r="I10" s="61"/>
      <c r="J10" s="61"/>
      <c r="K10" s="17"/>
      <c r="L10" s="17"/>
      <c r="M10" s="17"/>
      <c r="N10" s="17"/>
      <c r="O10" s="17"/>
      <c r="P10" s="17"/>
      <c r="Q10" s="17"/>
    </row>
    <row r="11" spans="1:17" ht="64.150000000000006" hidden="1" customHeight="1" x14ac:dyDescent="0.25">
      <c r="A11" s="92"/>
      <c r="B11" s="72"/>
      <c r="C11" s="98"/>
      <c r="D11" s="94"/>
      <c r="E11" s="41"/>
      <c r="F11" s="41"/>
      <c r="G11" s="90">
        <f t="shared" si="0"/>
        <v>0</v>
      </c>
      <c r="H11" s="61"/>
      <c r="I11" s="61"/>
      <c r="J11" s="61"/>
      <c r="K11" s="17"/>
      <c r="L11" s="17"/>
      <c r="M11" s="17"/>
      <c r="N11" s="17"/>
      <c r="O11" s="17"/>
      <c r="P11" s="17"/>
      <c r="Q11" s="17"/>
    </row>
    <row r="12" spans="1:17" hidden="1" x14ac:dyDescent="0.25">
      <c r="A12" s="201"/>
      <c r="B12" s="202"/>
      <c r="C12" s="203"/>
      <c r="D12" s="204"/>
      <c r="E12" s="43"/>
      <c r="F12" s="44"/>
      <c r="G12" s="90">
        <f t="shared" si="0"/>
        <v>0</v>
      </c>
      <c r="H12" s="38"/>
      <c r="I12" s="61"/>
      <c r="J12" s="61"/>
      <c r="K12" s="17"/>
      <c r="L12" s="17"/>
      <c r="M12" s="17"/>
      <c r="N12" s="17"/>
      <c r="O12" s="17"/>
      <c r="P12" s="17"/>
      <c r="Q12" s="17"/>
    </row>
    <row r="13" spans="1:17" hidden="1" x14ac:dyDescent="0.25">
      <c r="A13" s="201"/>
      <c r="B13" s="202"/>
      <c r="C13" s="203"/>
      <c r="D13" s="204"/>
      <c r="E13" s="45"/>
      <c r="F13" s="46"/>
      <c r="G13" s="90">
        <f t="shared" si="0"/>
        <v>0</v>
      </c>
      <c r="H13" s="38"/>
      <c r="I13" s="61"/>
      <c r="J13" s="61"/>
      <c r="K13" s="17"/>
      <c r="L13" s="17"/>
      <c r="M13" s="17"/>
      <c r="N13" s="17"/>
      <c r="O13" s="17"/>
      <c r="P13" s="17"/>
      <c r="Q13" s="17"/>
    </row>
    <row r="14" spans="1:17" hidden="1" x14ac:dyDescent="0.25">
      <c r="A14" s="201"/>
      <c r="B14" s="202"/>
      <c r="C14" s="203"/>
      <c r="D14" s="94"/>
      <c r="E14" s="44"/>
      <c r="F14" s="44"/>
      <c r="G14" s="90">
        <f t="shared" si="0"/>
        <v>0</v>
      </c>
      <c r="H14" s="62"/>
      <c r="I14" s="61"/>
      <c r="J14" s="61"/>
      <c r="K14" s="17"/>
      <c r="L14" s="17"/>
      <c r="M14" s="17"/>
      <c r="N14" s="17"/>
      <c r="O14" s="17"/>
      <c r="P14" s="17"/>
      <c r="Q14" s="17"/>
    </row>
    <row r="15" spans="1:17" ht="19.149999999999999" hidden="1" customHeight="1" x14ac:dyDescent="0.25">
      <c r="A15" s="201"/>
      <c r="B15" s="202"/>
      <c r="C15" s="203"/>
      <c r="D15" s="204"/>
      <c r="E15" s="43"/>
      <c r="F15" s="44"/>
      <c r="G15" s="90">
        <f t="shared" si="0"/>
        <v>0</v>
      </c>
      <c r="H15" s="38"/>
      <c r="I15" s="61"/>
      <c r="J15" s="61"/>
      <c r="K15" s="17"/>
      <c r="L15" s="17"/>
      <c r="M15" s="17"/>
      <c r="N15" s="17"/>
      <c r="O15" s="17"/>
      <c r="P15" s="17"/>
      <c r="Q15" s="17"/>
    </row>
    <row r="16" spans="1:17" ht="22.9" hidden="1" customHeight="1" x14ac:dyDescent="0.25">
      <c r="A16" s="201"/>
      <c r="B16" s="202"/>
      <c r="C16" s="203"/>
      <c r="D16" s="204"/>
      <c r="E16" s="48"/>
      <c r="F16" s="49"/>
      <c r="G16" s="90">
        <f t="shared" si="0"/>
        <v>0</v>
      </c>
      <c r="H16" s="38"/>
      <c r="I16" s="61"/>
      <c r="J16" s="61"/>
      <c r="K16" s="17"/>
      <c r="L16" s="17"/>
      <c r="M16" s="17"/>
      <c r="N16" s="17"/>
      <c r="O16" s="17"/>
      <c r="P16" s="17"/>
      <c r="Q16" s="17"/>
    </row>
    <row r="17" spans="1:17" ht="44.45" hidden="1" customHeight="1" x14ac:dyDescent="0.25">
      <c r="A17" s="92"/>
      <c r="B17" s="98"/>
      <c r="C17" s="98"/>
      <c r="D17" s="94"/>
      <c r="E17" s="43"/>
      <c r="F17" s="43"/>
      <c r="G17" s="90">
        <f t="shared" si="0"/>
        <v>0</v>
      </c>
      <c r="H17" s="38"/>
      <c r="I17" s="61"/>
      <c r="J17" s="61"/>
      <c r="K17" s="17"/>
      <c r="L17" s="17"/>
      <c r="M17" s="17"/>
      <c r="N17" s="17"/>
      <c r="O17" s="17"/>
      <c r="P17" s="17"/>
      <c r="Q17" s="17"/>
    </row>
    <row r="18" spans="1:17" ht="34.9" hidden="1" customHeight="1" x14ac:dyDescent="0.25">
      <c r="A18" s="92"/>
      <c r="B18" s="39"/>
      <c r="C18" s="99"/>
      <c r="D18" s="40"/>
      <c r="E18" s="41"/>
      <c r="F18" s="41"/>
      <c r="G18" s="90">
        <f t="shared" si="0"/>
        <v>0</v>
      </c>
      <c r="H18" s="38"/>
      <c r="I18" s="61"/>
      <c r="J18" s="61"/>
      <c r="K18" s="17"/>
      <c r="L18" s="17"/>
      <c r="M18" s="17"/>
      <c r="N18" s="17"/>
      <c r="O18" s="17"/>
      <c r="P18" s="17"/>
      <c r="Q18" s="17"/>
    </row>
    <row r="19" spans="1:17" ht="34.15" hidden="1" customHeight="1" x14ac:dyDescent="0.25">
      <c r="A19" s="92"/>
      <c r="B19" s="47"/>
      <c r="C19" s="72"/>
      <c r="D19" s="94"/>
      <c r="E19" s="41"/>
      <c r="F19" s="41"/>
      <c r="G19" s="90">
        <f t="shared" si="0"/>
        <v>0</v>
      </c>
      <c r="H19" s="38"/>
      <c r="I19" s="61"/>
      <c r="J19" s="61"/>
      <c r="K19" s="17"/>
      <c r="L19" s="17"/>
      <c r="M19" s="17"/>
      <c r="N19" s="17"/>
      <c r="O19" s="17"/>
      <c r="P19" s="17"/>
      <c r="Q19" s="17"/>
    </row>
    <row r="20" spans="1:17" ht="18" customHeight="1" x14ac:dyDescent="0.25">
      <c r="A20" s="82">
        <v>2</v>
      </c>
      <c r="B20" s="206" t="s">
        <v>40</v>
      </c>
      <c r="C20" s="207"/>
      <c r="D20" s="207"/>
      <c r="E20" s="207"/>
      <c r="F20" s="207"/>
      <c r="G20" s="208"/>
      <c r="H20" s="38"/>
      <c r="I20" s="61"/>
      <c r="J20" s="61"/>
      <c r="K20" s="17"/>
      <c r="L20" s="17"/>
      <c r="M20" s="17"/>
      <c r="N20" s="17"/>
      <c r="O20" s="17"/>
      <c r="P20" s="17"/>
      <c r="Q20" s="17"/>
    </row>
    <row r="21" spans="1:17" ht="32.25" x14ac:dyDescent="0.25">
      <c r="A21" s="92" t="s">
        <v>41</v>
      </c>
      <c r="B21" s="14" t="s">
        <v>132</v>
      </c>
      <c r="C21" s="108" t="s">
        <v>144</v>
      </c>
      <c r="D21" s="111" t="s">
        <v>145</v>
      </c>
      <c r="E21" s="109">
        <v>2023650</v>
      </c>
      <c r="F21" s="49">
        <v>1618920</v>
      </c>
      <c r="G21" s="161">
        <v>404730</v>
      </c>
      <c r="H21" s="38"/>
      <c r="I21" s="61"/>
      <c r="J21" s="61"/>
      <c r="K21" s="17"/>
      <c r="L21" s="17"/>
      <c r="M21" s="17"/>
      <c r="N21" s="17" t="s">
        <v>24</v>
      </c>
      <c r="O21" s="17"/>
      <c r="P21" s="17"/>
      <c r="Q21" s="17"/>
    </row>
    <row r="22" spans="1:17" ht="26.25" x14ac:dyDescent="0.25">
      <c r="A22" s="92" t="s">
        <v>56</v>
      </c>
      <c r="B22" s="14" t="s">
        <v>133</v>
      </c>
      <c r="C22" s="106" t="s">
        <v>67</v>
      </c>
      <c r="D22" s="111" t="s">
        <v>134</v>
      </c>
      <c r="E22" s="48">
        <v>3071591</v>
      </c>
      <c r="F22" s="49">
        <v>1965818.78</v>
      </c>
      <c r="G22" s="48">
        <v>1105772.22</v>
      </c>
      <c r="H22" s="38"/>
      <c r="I22" s="61"/>
      <c r="J22" s="61"/>
      <c r="K22" s="17"/>
      <c r="L22" s="17"/>
      <c r="M22" s="17"/>
      <c r="N22" s="17"/>
      <c r="O22" s="17"/>
      <c r="P22" s="17"/>
      <c r="Q22" s="17"/>
    </row>
    <row r="23" spans="1:17" ht="26.25" x14ac:dyDescent="0.25">
      <c r="A23" s="112" t="s">
        <v>74</v>
      </c>
      <c r="B23" s="14" t="s">
        <v>139</v>
      </c>
      <c r="C23" s="106" t="s">
        <v>146</v>
      </c>
      <c r="D23" s="111" t="s">
        <v>140</v>
      </c>
      <c r="E23" s="48">
        <v>1245200</v>
      </c>
      <c r="F23" s="49">
        <v>1245200</v>
      </c>
      <c r="G23" s="48">
        <v>0</v>
      </c>
      <c r="H23" s="38"/>
      <c r="I23" s="61"/>
      <c r="J23" s="61"/>
      <c r="K23" s="17"/>
      <c r="L23" s="17"/>
      <c r="M23" s="17"/>
      <c r="N23" s="17"/>
      <c r="O23" s="17"/>
      <c r="P23" s="17"/>
      <c r="Q23" s="17"/>
    </row>
    <row r="24" spans="1:17" ht="26.25" x14ac:dyDescent="0.25">
      <c r="A24" s="112" t="s">
        <v>80</v>
      </c>
      <c r="B24" s="14" t="s">
        <v>133</v>
      </c>
      <c r="C24" s="106" t="s">
        <v>147</v>
      </c>
      <c r="D24" s="111" t="s">
        <v>135</v>
      </c>
      <c r="E24" s="48">
        <v>2681030</v>
      </c>
      <c r="F24" s="49">
        <v>2667624.85</v>
      </c>
      <c r="G24" s="48">
        <v>13405.15</v>
      </c>
      <c r="H24" s="38"/>
      <c r="I24" s="61"/>
      <c r="J24" s="61"/>
      <c r="K24" s="17"/>
      <c r="L24" s="17"/>
      <c r="M24" s="17"/>
      <c r="N24" s="17"/>
      <c r="O24" s="17"/>
      <c r="P24" s="17"/>
      <c r="Q24" s="17"/>
    </row>
    <row r="25" spans="1:17" ht="26.25" x14ac:dyDescent="0.25">
      <c r="A25" s="128" t="s">
        <v>141</v>
      </c>
      <c r="B25" s="14" t="s">
        <v>142</v>
      </c>
      <c r="C25" s="106" t="s">
        <v>112</v>
      </c>
      <c r="D25" s="125" t="s">
        <v>149</v>
      </c>
      <c r="E25" s="121">
        <v>2622875.13</v>
      </c>
      <c r="F25" s="48">
        <v>2176986.21</v>
      </c>
      <c r="G25" s="48">
        <f>E25-F25</f>
        <v>445888.91999999993</v>
      </c>
      <c r="H25" s="38"/>
      <c r="I25" s="61"/>
      <c r="J25" s="61"/>
      <c r="K25" s="17"/>
      <c r="L25" s="17"/>
      <c r="M25" s="17"/>
      <c r="N25" s="17"/>
      <c r="O25" s="17"/>
      <c r="P25" s="17"/>
      <c r="Q25" s="17"/>
    </row>
    <row r="26" spans="1:17" ht="26.25" x14ac:dyDescent="0.25">
      <c r="A26" s="128" t="s">
        <v>148</v>
      </c>
      <c r="B26" s="14" t="s">
        <v>142</v>
      </c>
      <c r="C26" s="106" t="s">
        <v>77</v>
      </c>
      <c r="D26" s="125" t="s">
        <v>143</v>
      </c>
      <c r="E26" s="121">
        <v>6561504</v>
      </c>
      <c r="F26" s="48">
        <v>6561504</v>
      </c>
      <c r="G26" s="48">
        <v>0</v>
      </c>
      <c r="H26" s="38"/>
      <c r="I26" s="61"/>
      <c r="J26" s="61"/>
      <c r="K26" s="17"/>
      <c r="L26" s="17"/>
      <c r="M26" s="17"/>
      <c r="N26" s="17"/>
      <c r="O26" s="17"/>
      <c r="P26" s="17"/>
      <c r="Q26" s="17"/>
    </row>
    <row r="27" spans="1:17" x14ac:dyDescent="0.25">
      <c r="A27" s="92"/>
      <c r="B27" s="80"/>
      <c r="C27" s="120"/>
      <c r="D27" s="124"/>
      <c r="E27" s="122">
        <f>E26+E25+E24+E23+E22+E21</f>
        <v>18205850.129999999</v>
      </c>
      <c r="F27" s="107">
        <f>F26+F25+F24+F23+F22+F21</f>
        <v>16236053.84</v>
      </c>
      <c r="G27" s="110">
        <f>G26+G25+G24+G23+G22+G21</f>
        <v>1969796.29</v>
      </c>
      <c r="H27" s="61"/>
      <c r="I27" s="61"/>
      <c r="J27" s="61"/>
      <c r="K27" s="17"/>
      <c r="L27" s="17"/>
      <c r="M27" s="17"/>
      <c r="N27" s="17"/>
      <c r="O27" s="17"/>
      <c r="P27" s="17"/>
      <c r="Q27" s="17"/>
    </row>
    <row r="28" spans="1:17" x14ac:dyDescent="0.25">
      <c r="A28" s="92"/>
      <c r="B28" s="66"/>
      <c r="C28" s="100"/>
      <c r="D28" s="123"/>
      <c r="E28" s="80"/>
      <c r="F28" s="80"/>
      <c r="G28" s="80"/>
      <c r="H28" s="61"/>
      <c r="I28" s="61"/>
      <c r="J28" s="61"/>
      <c r="K28" s="17"/>
      <c r="L28" s="17"/>
      <c r="M28" s="17"/>
      <c r="N28" s="17"/>
      <c r="O28" s="17"/>
      <c r="P28" s="17"/>
      <c r="Q28" s="17"/>
    </row>
    <row r="29" spans="1:17" hidden="1" x14ac:dyDescent="0.25">
      <c r="A29" s="92">
        <v>3</v>
      </c>
      <c r="B29" s="67" t="s">
        <v>37</v>
      </c>
      <c r="C29" s="100"/>
      <c r="D29" s="79"/>
      <c r="E29" s="80"/>
      <c r="F29" s="80"/>
      <c r="G29" s="80"/>
      <c r="H29" s="61"/>
      <c r="I29" s="61"/>
      <c r="J29" s="61"/>
      <c r="K29" s="17"/>
      <c r="L29" s="17"/>
      <c r="M29" s="17"/>
      <c r="N29" s="17"/>
      <c r="O29" s="17"/>
      <c r="P29" s="17"/>
      <c r="Q29" s="17"/>
    </row>
    <row r="30" spans="1:17" hidden="1" x14ac:dyDescent="0.25">
      <c r="A30" s="92" t="s">
        <v>111</v>
      </c>
      <c r="B30" s="66"/>
      <c r="C30" s="100"/>
      <c r="D30" s="79"/>
      <c r="E30" s="80"/>
      <c r="F30" s="80"/>
      <c r="G30" s="80"/>
      <c r="H30" s="61"/>
      <c r="I30" s="61"/>
      <c r="J30" s="61"/>
      <c r="K30" s="17"/>
      <c r="L30" s="17"/>
      <c r="M30" s="17"/>
      <c r="N30" s="17"/>
      <c r="O30" s="17"/>
      <c r="P30" s="17"/>
      <c r="Q30" s="17"/>
    </row>
    <row r="31" spans="1:17" hidden="1" x14ac:dyDescent="0.25">
      <c r="A31" s="92" t="s">
        <v>124</v>
      </c>
      <c r="B31" s="66"/>
      <c r="C31" s="100"/>
      <c r="D31" s="79"/>
      <c r="E31" s="80"/>
      <c r="F31" s="80"/>
      <c r="G31" s="80"/>
      <c r="H31" s="61"/>
      <c r="I31" s="61"/>
      <c r="J31" s="61"/>
      <c r="K31" s="17"/>
      <c r="L31" s="17"/>
      <c r="M31" s="17"/>
      <c r="N31" s="17"/>
      <c r="O31" s="17"/>
      <c r="P31" s="17"/>
      <c r="Q31" s="17"/>
    </row>
    <row r="32" spans="1:17" hidden="1" x14ac:dyDescent="0.25">
      <c r="A32" s="92" t="s">
        <v>125</v>
      </c>
      <c r="B32" s="66"/>
      <c r="C32" s="100"/>
      <c r="D32" s="79"/>
      <c r="E32" s="80"/>
      <c r="F32" s="80"/>
      <c r="G32" s="80"/>
      <c r="H32" s="61"/>
      <c r="I32" s="61"/>
      <c r="J32" s="61"/>
      <c r="K32" s="17"/>
      <c r="L32" s="17"/>
      <c r="M32" s="17"/>
      <c r="N32" s="17"/>
      <c r="O32" s="17"/>
      <c r="P32" s="17"/>
      <c r="Q32" s="17"/>
    </row>
    <row r="33" spans="1:17" hidden="1" x14ac:dyDescent="0.25">
      <c r="A33" s="92" t="s">
        <v>126</v>
      </c>
      <c r="B33" s="66"/>
      <c r="C33" s="100"/>
      <c r="D33" s="79"/>
      <c r="E33" s="80"/>
      <c r="F33" s="80"/>
      <c r="G33" s="80"/>
      <c r="H33" s="61"/>
      <c r="I33" s="61"/>
      <c r="J33" s="61"/>
      <c r="K33" s="17"/>
      <c r="L33" s="17"/>
      <c r="M33" s="17"/>
      <c r="N33" s="17"/>
      <c r="O33" s="17"/>
      <c r="P33" s="17"/>
      <c r="Q33" s="17"/>
    </row>
    <row r="34" spans="1:17" hidden="1" x14ac:dyDescent="0.25">
      <c r="A34" s="92" t="s">
        <v>127</v>
      </c>
      <c r="B34" s="66"/>
      <c r="C34" s="100"/>
      <c r="D34" s="79"/>
      <c r="E34" s="80"/>
      <c r="F34" s="80"/>
      <c r="G34" s="80"/>
      <c r="H34" s="61"/>
      <c r="I34" s="61"/>
      <c r="J34" s="61"/>
      <c r="K34" s="17"/>
      <c r="L34" s="17"/>
      <c r="M34" s="17"/>
      <c r="N34" s="17"/>
      <c r="O34" s="17"/>
      <c r="P34" s="17"/>
      <c r="Q34" s="17"/>
    </row>
    <row r="35" spans="1:17" hidden="1" x14ac:dyDescent="0.25">
      <c r="A35" s="92" t="s">
        <v>128</v>
      </c>
      <c r="B35" s="81"/>
      <c r="C35" s="100"/>
      <c r="D35" s="79"/>
      <c r="E35" s="80"/>
      <c r="F35" s="80"/>
      <c r="G35" s="80"/>
      <c r="H35" s="61"/>
      <c r="I35" s="61"/>
      <c r="J35" s="61"/>
      <c r="K35" s="17"/>
      <c r="L35" s="17"/>
      <c r="M35" s="17"/>
      <c r="N35" s="17"/>
      <c r="O35" s="17"/>
      <c r="P35" s="17"/>
      <c r="Q35" s="17"/>
    </row>
    <row r="36" spans="1:17" hidden="1" x14ac:dyDescent="0.25">
      <c r="A36" s="82"/>
      <c r="B36" s="68"/>
      <c r="C36" s="101"/>
      <c r="D36" s="83"/>
      <c r="E36" s="89"/>
      <c r="F36" s="89"/>
      <c r="G36" s="58"/>
      <c r="H36" s="61"/>
      <c r="I36" s="61"/>
      <c r="J36" s="61"/>
      <c r="K36" s="17"/>
      <c r="L36" s="17"/>
      <c r="M36" s="17"/>
      <c r="N36" s="17"/>
      <c r="O36" s="17"/>
      <c r="P36" s="17"/>
      <c r="Q36" s="17"/>
    </row>
    <row r="37" spans="1:17" hidden="1" x14ac:dyDescent="0.25">
      <c r="A37" s="92"/>
      <c r="B37" s="69"/>
      <c r="C37" s="100"/>
      <c r="D37" s="84"/>
      <c r="E37" s="56"/>
      <c r="F37" s="56"/>
      <c r="G37" s="56"/>
      <c r="H37" s="61"/>
      <c r="I37" s="61"/>
      <c r="J37" s="61"/>
      <c r="K37" s="17"/>
      <c r="L37" s="17"/>
      <c r="M37" s="17"/>
      <c r="N37" s="17"/>
      <c r="O37" s="17"/>
      <c r="P37" s="17"/>
      <c r="Q37" s="17"/>
    </row>
    <row r="38" spans="1:17" ht="27" hidden="1" customHeight="1" x14ac:dyDescent="0.25">
      <c r="A38" s="92"/>
      <c r="B38" s="69"/>
      <c r="C38" s="102"/>
      <c r="D38" s="84"/>
      <c r="E38" s="56"/>
      <c r="F38" s="56"/>
      <c r="G38" s="56"/>
      <c r="H38" s="61"/>
      <c r="I38" s="61"/>
      <c r="J38" s="61"/>
      <c r="K38" s="17"/>
      <c r="L38" s="17"/>
      <c r="M38" s="17"/>
      <c r="N38" s="17"/>
      <c r="O38" s="17"/>
      <c r="P38" s="17"/>
      <c r="Q38" s="17"/>
    </row>
    <row r="39" spans="1:17" hidden="1" x14ac:dyDescent="0.25">
      <c r="A39" s="92"/>
      <c r="B39" s="69"/>
      <c r="C39" s="100"/>
      <c r="D39" s="84"/>
      <c r="E39" s="56"/>
      <c r="F39" s="56"/>
      <c r="G39" s="56"/>
      <c r="H39" s="61"/>
      <c r="I39" s="61"/>
      <c r="J39" s="61"/>
      <c r="K39" s="17"/>
      <c r="L39" s="17"/>
      <c r="M39" s="17"/>
      <c r="N39" s="17"/>
      <c r="O39" s="17"/>
      <c r="P39" s="17"/>
      <c r="Q39" s="17"/>
    </row>
    <row r="40" spans="1:17" hidden="1" x14ac:dyDescent="0.25">
      <c r="A40" s="82"/>
      <c r="B40" s="68"/>
      <c r="C40" s="101"/>
      <c r="D40" s="85"/>
      <c r="E40" s="89"/>
      <c r="F40" s="89"/>
      <c r="G40" s="58"/>
      <c r="H40" s="61"/>
      <c r="I40" s="61"/>
      <c r="J40" s="61"/>
      <c r="K40" s="17"/>
      <c r="L40" s="17"/>
      <c r="M40" s="17"/>
      <c r="N40" s="17"/>
      <c r="O40" s="17"/>
      <c r="P40" s="17"/>
      <c r="Q40" s="17"/>
    </row>
    <row r="41" spans="1:17" hidden="1" x14ac:dyDescent="0.25">
      <c r="A41" s="92"/>
      <c r="B41" s="70"/>
      <c r="C41" s="93"/>
      <c r="D41" s="84"/>
      <c r="E41" s="55"/>
      <c r="F41" s="55"/>
      <c r="G41" s="56"/>
      <c r="H41" s="61"/>
      <c r="I41" s="61"/>
      <c r="J41" s="61"/>
      <c r="K41" s="17"/>
      <c r="L41" s="17"/>
      <c r="M41" s="17"/>
      <c r="N41" s="17"/>
      <c r="O41" s="17"/>
      <c r="P41" s="17"/>
      <c r="Q41" s="17"/>
    </row>
    <row r="42" spans="1:17" ht="48.6" hidden="1" customHeight="1" x14ac:dyDescent="0.25">
      <c r="A42" s="92"/>
      <c r="B42" s="70"/>
      <c r="C42" s="86"/>
      <c r="D42" s="87"/>
      <c r="E42" s="55"/>
      <c r="F42" s="55"/>
      <c r="G42" s="56"/>
      <c r="H42" s="61"/>
      <c r="I42" s="61"/>
      <c r="J42" s="61"/>
      <c r="K42" s="17"/>
      <c r="L42" s="17"/>
      <c r="M42" s="17"/>
      <c r="N42" s="17"/>
      <c r="O42" s="17"/>
      <c r="P42" s="17"/>
      <c r="Q42" s="17"/>
    </row>
    <row r="43" spans="1:17" hidden="1" x14ac:dyDescent="0.25">
      <c r="A43" s="92"/>
      <c r="B43" s="71"/>
      <c r="C43" s="86"/>
      <c r="D43" s="84"/>
      <c r="E43" s="55"/>
      <c r="F43" s="55"/>
      <c r="G43" s="56"/>
      <c r="H43" s="61"/>
      <c r="I43" s="61"/>
      <c r="J43" s="61"/>
      <c r="K43" s="17"/>
      <c r="L43" s="17"/>
      <c r="M43" s="17"/>
      <c r="N43" s="17"/>
      <c r="O43" s="17"/>
      <c r="P43" s="17"/>
      <c r="Q43" s="17"/>
    </row>
    <row r="44" spans="1:17" hidden="1" x14ac:dyDescent="0.25">
      <c r="A44" s="82"/>
      <c r="B44" s="57"/>
      <c r="C44" s="101"/>
      <c r="D44" s="85"/>
      <c r="E44" s="89"/>
      <c r="F44" s="89"/>
      <c r="G44" s="58"/>
      <c r="H44" s="61"/>
      <c r="I44" s="61"/>
      <c r="J44" s="61"/>
      <c r="K44" s="17"/>
      <c r="L44" s="17"/>
      <c r="M44" s="17"/>
      <c r="N44" s="17"/>
      <c r="O44" s="17"/>
      <c r="P44" s="17"/>
      <c r="Q44" s="17"/>
    </row>
    <row r="45" spans="1:17" hidden="1" x14ac:dyDescent="0.25">
      <c r="A45" s="92"/>
      <c r="B45" s="78"/>
      <c r="C45" s="103"/>
      <c r="D45" s="84"/>
      <c r="E45" s="55"/>
      <c r="F45" s="55"/>
      <c r="G45" s="56"/>
      <c r="H45" s="61"/>
      <c r="I45" s="61"/>
      <c r="J45" s="61"/>
      <c r="K45" s="17"/>
      <c r="L45" s="17"/>
      <c r="M45" s="17"/>
      <c r="N45" s="17"/>
      <c r="O45" s="17"/>
      <c r="P45" s="17"/>
      <c r="Q45" s="17"/>
    </row>
    <row r="46" spans="1:17" hidden="1" x14ac:dyDescent="0.25">
      <c r="A46" s="82"/>
      <c r="B46" s="57"/>
      <c r="C46" s="101"/>
      <c r="D46" s="85"/>
      <c r="E46" s="97"/>
      <c r="F46" s="97"/>
      <c r="G46" s="58"/>
      <c r="H46" s="61"/>
      <c r="I46" s="61"/>
      <c r="J46" s="61"/>
      <c r="K46" s="17"/>
      <c r="L46" s="17"/>
      <c r="M46" s="17"/>
      <c r="N46" s="17"/>
      <c r="O46" s="17"/>
      <c r="P46" s="17"/>
      <c r="Q46" s="17"/>
    </row>
    <row r="47" spans="1:17" ht="29.45" hidden="1" customHeight="1" x14ac:dyDescent="0.25">
      <c r="A47" s="201"/>
      <c r="B47" s="205"/>
      <c r="C47" s="205"/>
      <c r="D47" s="84"/>
      <c r="E47" s="95"/>
      <c r="F47" s="95"/>
      <c r="G47" s="96"/>
      <c r="H47" s="61"/>
      <c r="I47" s="61"/>
      <c r="J47" s="61"/>
      <c r="K47" s="17"/>
      <c r="L47" s="17"/>
      <c r="M47" s="17"/>
      <c r="N47" s="17"/>
      <c r="O47" s="17"/>
      <c r="P47" s="17"/>
      <c r="Q47" s="17"/>
    </row>
    <row r="48" spans="1:17" hidden="1" x14ac:dyDescent="0.25">
      <c r="A48" s="201"/>
      <c r="B48" s="205"/>
      <c r="C48" s="205"/>
      <c r="D48" s="84"/>
      <c r="E48" s="95"/>
      <c r="F48" s="95"/>
      <c r="G48" s="96"/>
      <c r="H48" s="61"/>
      <c r="I48" s="61"/>
      <c r="J48" s="61"/>
      <c r="K48" s="17"/>
      <c r="L48" s="17"/>
      <c r="M48" s="17"/>
      <c r="N48" s="17"/>
      <c r="O48" s="17"/>
      <c r="P48" s="17"/>
      <c r="Q48" s="17"/>
    </row>
    <row r="49" spans="1:17" hidden="1" x14ac:dyDescent="0.25">
      <c r="A49" s="82"/>
      <c r="B49" s="57"/>
      <c r="C49" s="101"/>
      <c r="D49" s="85"/>
      <c r="E49" s="89"/>
      <c r="F49" s="89"/>
      <c r="G49" s="58"/>
      <c r="H49" s="61"/>
      <c r="I49" s="61"/>
      <c r="J49" s="61"/>
      <c r="K49" s="17"/>
      <c r="L49" s="17"/>
      <c r="M49" s="17"/>
      <c r="N49" s="17"/>
      <c r="O49" s="17"/>
      <c r="P49" s="17"/>
      <c r="Q49" s="17"/>
    </row>
    <row r="50" spans="1:17" ht="47.45" hidden="1" customHeight="1" x14ac:dyDescent="0.25">
      <c r="A50" s="92"/>
      <c r="B50" s="59"/>
      <c r="C50" s="103"/>
      <c r="D50" s="60"/>
      <c r="E50" s="55"/>
      <c r="F50" s="55"/>
      <c r="G50" s="56"/>
      <c r="H50" s="61"/>
      <c r="I50" s="61"/>
      <c r="J50" s="61"/>
      <c r="K50" s="17"/>
      <c r="L50" s="17"/>
      <c r="M50" s="17"/>
      <c r="N50" s="17"/>
      <c r="O50" s="17"/>
      <c r="P50" s="17"/>
      <c r="Q50" s="17"/>
    </row>
    <row r="51" spans="1:17" ht="15.75" hidden="1" x14ac:dyDescent="0.25">
      <c r="A51" s="82"/>
      <c r="B51" s="57"/>
      <c r="C51" s="101"/>
      <c r="D51" s="85"/>
      <c r="E51" s="89"/>
      <c r="F51" s="89"/>
      <c r="G51" s="58"/>
      <c r="H51" s="64"/>
      <c r="I51" s="65"/>
      <c r="J51" s="61"/>
      <c r="K51" s="17"/>
      <c r="L51" s="17"/>
      <c r="M51" s="17"/>
      <c r="N51" s="17"/>
      <c r="O51" s="17"/>
      <c r="P51" s="17"/>
      <c r="Q51" s="17"/>
    </row>
    <row r="52" spans="1:17" hidden="1" x14ac:dyDescent="0.25">
      <c r="A52" s="92"/>
      <c r="B52" s="54"/>
      <c r="C52" s="103"/>
      <c r="D52" s="92"/>
      <c r="E52" s="55"/>
      <c r="F52" s="55"/>
      <c r="G52" s="56"/>
      <c r="H52" s="63"/>
      <c r="I52" s="63"/>
      <c r="J52" s="61"/>
      <c r="K52" s="17"/>
      <c r="L52" s="17"/>
      <c r="M52" s="17"/>
      <c r="N52" s="17"/>
      <c r="O52" s="17"/>
      <c r="P52" s="17"/>
      <c r="Q52" s="17"/>
    </row>
    <row r="53" spans="1:17" hidden="1" x14ac:dyDescent="0.25">
      <c r="A53" s="92"/>
      <c r="B53" s="54"/>
      <c r="C53" s="103"/>
      <c r="D53" s="92"/>
      <c r="E53" s="55"/>
      <c r="F53" s="55"/>
      <c r="G53" s="56"/>
      <c r="H53" s="63"/>
      <c r="I53" s="63"/>
      <c r="J53" s="61"/>
      <c r="K53" s="17"/>
      <c r="L53" s="17"/>
      <c r="M53" s="17"/>
      <c r="N53" s="17"/>
      <c r="O53" s="17"/>
      <c r="P53" s="17"/>
      <c r="Q53" s="17"/>
    </row>
    <row r="54" spans="1:17" x14ac:dyDescent="0.25">
      <c r="A54" s="17"/>
      <c r="B54" s="17"/>
      <c r="C54" s="17"/>
      <c r="D54" s="52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25">
      <c r="A55" s="17"/>
      <c r="B55" s="17"/>
      <c r="C55" s="17"/>
      <c r="D55" s="52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25">
      <c r="A56" s="17"/>
      <c r="B56" s="17"/>
      <c r="C56" s="17"/>
      <c r="D56" s="52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25">
      <c r="D57" s="53"/>
    </row>
    <row r="58" spans="1:17" x14ac:dyDescent="0.25">
      <c r="D58" s="53"/>
    </row>
    <row r="59" spans="1:17" x14ac:dyDescent="0.25">
      <c r="D59" s="53"/>
    </row>
    <row r="60" spans="1:17" ht="18.75" customHeight="1" x14ac:dyDescent="0.25">
      <c r="D60" s="53"/>
    </row>
    <row r="61" spans="1:17" x14ac:dyDescent="0.25">
      <c r="D61" s="53"/>
    </row>
    <row r="62" spans="1:17" x14ac:dyDescent="0.25">
      <c r="D62" s="53"/>
    </row>
    <row r="63" spans="1:17" x14ac:dyDescent="0.25">
      <c r="D63" s="53"/>
    </row>
    <row r="64" spans="1:17" x14ac:dyDescent="0.25">
      <c r="D64" s="53"/>
    </row>
    <row r="65" spans="4:4" x14ac:dyDescent="0.25">
      <c r="D65" s="53"/>
    </row>
    <row r="66" spans="4:4" x14ac:dyDescent="0.25">
      <c r="D66" s="53"/>
    </row>
    <row r="67" spans="4:4" x14ac:dyDescent="0.25">
      <c r="D67" s="53"/>
    </row>
    <row r="68" spans="4:4" x14ac:dyDescent="0.25">
      <c r="D68" s="53"/>
    </row>
    <row r="69" spans="4:4" x14ac:dyDescent="0.25">
      <c r="D69" s="53"/>
    </row>
    <row r="70" spans="4:4" x14ac:dyDescent="0.25">
      <c r="D70" s="53"/>
    </row>
    <row r="71" spans="4:4" x14ac:dyDescent="0.25">
      <c r="D71" s="53"/>
    </row>
    <row r="72" spans="4:4" x14ac:dyDescent="0.25">
      <c r="D72" s="53"/>
    </row>
    <row r="73" spans="4:4" x14ac:dyDescent="0.25">
      <c r="D73" s="53"/>
    </row>
    <row r="74" spans="4:4" x14ac:dyDescent="0.25">
      <c r="D74" s="53"/>
    </row>
    <row r="75" spans="4:4" x14ac:dyDescent="0.25">
      <c r="D75" s="53"/>
    </row>
    <row r="76" spans="4:4" x14ac:dyDescent="0.25">
      <c r="D76" s="53"/>
    </row>
    <row r="77" spans="4:4" x14ac:dyDescent="0.25">
      <c r="D77" s="53"/>
    </row>
    <row r="78" spans="4:4" x14ac:dyDescent="0.25">
      <c r="D78" s="53"/>
    </row>
    <row r="79" spans="4:4" x14ac:dyDescent="0.25">
      <c r="D79" s="53"/>
    </row>
    <row r="80" spans="4:4" x14ac:dyDescent="0.25">
      <c r="D80" s="53"/>
    </row>
    <row r="81" spans="4:4" x14ac:dyDescent="0.25">
      <c r="D81" s="53"/>
    </row>
    <row r="82" spans="4:4" x14ac:dyDescent="0.25">
      <c r="D82" s="53"/>
    </row>
    <row r="83" spans="4:4" x14ac:dyDescent="0.25">
      <c r="D83" s="53"/>
    </row>
    <row r="84" spans="4:4" x14ac:dyDescent="0.25">
      <c r="D84" s="53"/>
    </row>
    <row r="85" spans="4:4" x14ac:dyDescent="0.25">
      <c r="D85" s="53"/>
    </row>
    <row r="86" spans="4:4" x14ac:dyDescent="0.25">
      <c r="D86" s="53"/>
    </row>
    <row r="87" spans="4:4" x14ac:dyDescent="0.25">
      <c r="D87" s="53"/>
    </row>
    <row r="88" spans="4:4" x14ac:dyDescent="0.25">
      <c r="D88" s="53"/>
    </row>
    <row r="89" spans="4:4" x14ac:dyDescent="0.25">
      <c r="D89" s="53"/>
    </row>
    <row r="90" spans="4:4" x14ac:dyDescent="0.25">
      <c r="D90" s="53"/>
    </row>
    <row r="91" spans="4:4" x14ac:dyDescent="0.25">
      <c r="D91" s="53"/>
    </row>
    <row r="92" spans="4:4" x14ac:dyDescent="0.25">
      <c r="D92" s="53"/>
    </row>
    <row r="93" spans="4:4" x14ac:dyDescent="0.25">
      <c r="D93" s="53"/>
    </row>
    <row r="94" spans="4:4" x14ac:dyDescent="0.25">
      <c r="D94" s="53"/>
    </row>
    <row r="95" spans="4:4" x14ac:dyDescent="0.25">
      <c r="D95" s="53"/>
    </row>
    <row r="96" spans="4:4" x14ac:dyDescent="0.25">
      <c r="D96" s="51"/>
    </row>
    <row r="97" spans="4:4" x14ac:dyDescent="0.25">
      <c r="D97" s="51"/>
    </row>
    <row r="98" spans="4:4" x14ac:dyDescent="0.25">
      <c r="D98" s="51"/>
    </row>
    <row r="99" spans="4:4" x14ac:dyDescent="0.25">
      <c r="D99" s="51"/>
    </row>
    <row r="100" spans="4:4" x14ac:dyDescent="0.25">
      <c r="D100" s="51"/>
    </row>
    <row r="101" spans="4:4" x14ac:dyDescent="0.25">
      <c r="D101" s="51"/>
    </row>
    <row r="102" spans="4:4" x14ac:dyDescent="0.25">
      <c r="D102" s="51"/>
    </row>
    <row r="103" spans="4:4" x14ac:dyDescent="0.25">
      <c r="D103" s="51"/>
    </row>
    <row r="104" spans="4:4" x14ac:dyDescent="0.25">
      <c r="D104" s="51"/>
    </row>
    <row r="105" spans="4:4" x14ac:dyDescent="0.25">
      <c r="D105" s="51"/>
    </row>
    <row r="106" spans="4:4" x14ac:dyDescent="0.25">
      <c r="D106" s="51"/>
    </row>
    <row r="107" spans="4:4" x14ac:dyDescent="0.25">
      <c r="D107" s="51"/>
    </row>
    <row r="108" spans="4:4" x14ac:dyDescent="0.25">
      <c r="D108" s="51"/>
    </row>
    <row r="109" spans="4:4" x14ac:dyDescent="0.25">
      <c r="D109" s="51"/>
    </row>
    <row r="110" spans="4:4" x14ac:dyDescent="0.25">
      <c r="D110" s="51"/>
    </row>
    <row r="111" spans="4:4" x14ac:dyDescent="0.25">
      <c r="D111" s="51"/>
    </row>
    <row r="112" spans="4:4" x14ac:dyDescent="0.25">
      <c r="D112" s="51"/>
    </row>
    <row r="113" spans="4:4" x14ac:dyDescent="0.25">
      <c r="D113" s="51"/>
    </row>
    <row r="114" spans="4:4" x14ac:dyDescent="0.25">
      <c r="D114" s="51"/>
    </row>
    <row r="115" spans="4:4" x14ac:dyDescent="0.25">
      <c r="D115" s="51"/>
    </row>
    <row r="116" spans="4:4" x14ac:dyDescent="0.25">
      <c r="D116" s="51"/>
    </row>
    <row r="117" spans="4:4" x14ac:dyDescent="0.25">
      <c r="D117" s="51"/>
    </row>
    <row r="118" spans="4:4" x14ac:dyDescent="0.25">
      <c r="D118" s="51"/>
    </row>
    <row r="119" spans="4:4" x14ac:dyDescent="0.25">
      <c r="D119" s="51"/>
    </row>
    <row r="120" spans="4:4" x14ac:dyDescent="0.25">
      <c r="D120" s="51"/>
    </row>
    <row r="121" spans="4:4" x14ac:dyDescent="0.25">
      <c r="D121" s="51"/>
    </row>
    <row r="122" spans="4:4" x14ac:dyDescent="0.25">
      <c r="D122" s="51"/>
    </row>
    <row r="123" spans="4:4" x14ac:dyDescent="0.25">
      <c r="D123" s="51"/>
    </row>
    <row r="124" spans="4:4" x14ac:dyDescent="0.25">
      <c r="D124" s="51"/>
    </row>
    <row r="125" spans="4:4" x14ac:dyDescent="0.25">
      <c r="D125" s="51"/>
    </row>
    <row r="126" spans="4:4" x14ac:dyDescent="0.25">
      <c r="D126" s="51"/>
    </row>
    <row r="127" spans="4:4" x14ac:dyDescent="0.25">
      <c r="D127" s="51"/>
    </row>
    <row r="128" spans="4:4" x14ac:dyDescent="0.25">
      <c r="D128" s="51"/>
    </row>
    <row r="129" spans="4:4" x14ac:dyDescent="0.25">
      <c r="D129" s="51"/>
    </row>
    <row r="130" spans="4:4" x14ac:dyDescent="0.25">
      <c r="D130" s="51"/>
    </row>
    <row r="131" spans="4:4" x14ac:dyDescent="0.25">
      <c r="D131" s="51"/>
    </row>
    <row r="132" spans="4:4" x14ac:dyDescent="0.25">
      <c r="D132" s="51"/>
    </row>
    <row r="133" spans="4:4" x14ac:dyDescent="0.25">
      <c r="D133" s="51"/>
    </row>
    <row r="134" spans="4:4" x14ac:dyDescent="0.25">
      <c r="D134" s="51"/>
    </row>
    <row r="135" spans="4:4" x14ac:dyDescent="0.25">
      <c r="D135" s="51"/>
    </row>
    <row r="136" spans="4:4" x14ac:dyDescent="0.25">
      <c r="D136" s="51"/>
    </row>
    <row r="137" spans="4:4" x14ac:dyDescent="0.25">
      <c r="D137" s="51"/>
    </row>
    <row r="138" spans="4:4" x14ac:dyDescent="0.25">
      <c r="D138" s="51"/>
    </row>
    <row r="139" spans="4:4" x14ac:dyDescent="0.25">
      <c r="D139" s="51"/>
    </row>
    <row r="140" spans="4:4" x14ac:dyDescent="0.25">
      <c r="D140" s="51"/>
    </row>
    <row r="141" spans="4:4" x14ac:dyDescent="0.25">
      <c r="D141" s="51"/>
    </row>
    <row r="142" spans="4:4" x14ac:dyDescent="0.25">
      <c r="D142" s="51"/>
    </row>
    <row r="143" spans="4:4" x14ac:dyDescent="0.25">
      <c r="D143" s="51"/>
    </row>
    <row r="144" spans="4:4" x14ac:dyDescent="0.25">
      <c r="D144" s="51"/>
    </row>
    <row r="145" spans="4:4" x14ac:dyDescent="0.25">
      <c r="D145" s="51"/>
    </row>
    <row r="146" spans="4:4" x14ac:dyDescent="0.25">
      <c r="D146" s="51"/>
    </row>
    <row r="147" spans="4:4" x14ac:dyDescent="0.25">
      <c r="D147" s="51"/>
    </row>
    <row r="148" spans="4:4" x14ac:dyDescent="0.25">
      <c r="D148" s="51"/>
    </row>
    <row r="149" spans="4:4" x14ac:dyDescent="0.25">
      <c r="D149" s="51"/>
    </row>
    <row r="150" spans="4:4" x14ac:dyDescent="0.25">
      <c r="D150" s="51"/>
    </row>
    <row r="151" spans="4:4" x14ac:dyDescent="0.25">
      <c r="D151" s="51"/>
    </row>
    <row r="152" spans="4:4" x14ac:dyDescent="0.25">
      <c r="D152" s="51"/>
    </row>
    <row r="153" spans="4:4" x14ac:dyDescent="0.25">
      <c r="D153" s="51"/>
    </row>
    <row r="154" spans="4:4" x14ac:dyDescent="0.25">
      <c r="D154" s="51"/>
    </row>
    <row r="155" spans="4:4" x14ac:dyDescent="0.25">
      <c r="D155" s="51"/>
    </row>
    <row r="156" spans="4:4" x14ac:dyDescent="0.25">
      <c r="D156" s="51"/>
    </row>
    <row r="157" spans="4:4" x14ac:dyDescent="0.25">
      <c r="D157" s="51"/>
    </row>
    <row r="158" spans="4:4" x14ac:dyDescent="0.25">
      <c r="D158" s="51"/>
    </row>
    <row r="159" spans="4:4" x14ac:dyDescent="0.25">
      <c r="D159" s="51"/>
    </row>
    <row r="160" spans="4:4" x14ac:dyDescent="0.25">
      <c r="D160" s="51"/>
    </row>
    <row r="161" spans="4:4" x14ac:dyDescent="0.25">
      <c r="D161" s="51"/>
    </row>
    <row r="162" spans="4:4" x14ac:dyDescent="0.25">
      <c r="D162" s="51"/>
    </row>
    <row r="163" spans="4:4" x14ac:dyDescent="0.25">
      <c r="D163" s="51"/>
    </row>
    <row r="164" spans="4:4" x14ac:dyDescent="0.25">
      <c r="D164" s="51"/>
    </row>
    <row r="165" spans="4:4" x14ac:dyDescent="0.25">
      <c r="D165" s="51"/>
    </row>
    <row r="166" spans="4:4" x14ac:dyDescent="0.25">
      <c r="D166" s="51"/>
    </row>
    <row r="167" spans="4:4" x14ac:dyDescent="0.25">
      <c r="D167" s="51"/>
    </row>
    <row r="168" spans="4:4" x14ac:dyDescent="0.25">
      <c r="D168" s="51"/>
    </row>
    <row r="169" spans="4:4" x14ac:dyDescent="0.25">
      <c r="D169" s="51"/>
    </row>
    <row r="170" spans="4:4" x14ac:dyDescent="0.25">
      <c r="D170" s="51"/>
    </row>
    <row r="171" spans="4:4" x14ac:dyDescent="0.25">
      <c r="D171" s="51"/>
    </row>
    <row r="172" spans="4:4" x14ac:dyDescent="0.25">
      <c r="D172" s="51"/>
    </row>
    <row r="173" spans="4:4" x14ac:dyDescent="0.25">
      <c r="D173" s="51"/>
    </row>
    <row r="174" spans="4:4" x14ac:dyDescent="0.25">
      <c r="D174" s="51"/>
    </row>
    <row r="175" spans="4:4" x14ac:dyDescent="0.25">
      <c r="D175" s="51"/>
    </row>
    <row r="176" spans="4:4" x14ac:dyDescent="0.25">
      <c r="D176" s="51"/>
    </row>
    <row r="177" spans="4:4" x14ac:dyDescent="0.25">
      <c r="D177" s="51"/>
    </row>
    <row r="178" spans="4:4" x14ac:dyDescent="0.25">
      <c r="D178" s="51"/>
    </row>
    <row r="179" spans="4:4" x14ac:dyDescent="0.25">
      <c r="D179" s="51"/>
    </row>
    <row r="180" spans="4:4" x14ac:dyDescent="0.25">
      <c r="D180" s="51"/>
    </row>
    <row r="181" spans="4:4" x14ac:dyDescent="0.25">
      <c r="D181" s="51"/>
    </row>
    <row r="182" spans="4:4" x14ac:dyDescent="0.25">
      <c r="D182" s="51"/>
    </row>
    <row r="183" spans="4:4" x14ac:dyDescent="0.25">
      <c r="D183" s="51"/>
    </row>
    <row r="184" spans="4:4" x14ac:dyDescent="0.25">
      <c r="D184" s="51"/>
    </row>
    <row r="185" spans="4:4" x14ac:dyDescent="0.25">
      <c r="D185" s="51"/>
    </row>
    <row r="186" spans="4:4" x14ac:dyDescent="0.25">
      <c r="D186" s="51"/>
    </row>
    <row r="187" spans="4:4" x14ac:dyDescent="0.25">
      <c r="D187" s="51"/>
    </row>
    <row r="188" spans="4:4" x14ac:dyDescent="0.25">
      <c r="D188" s="51"/>
    </row>
    <row r="189" spans="4:4" x14ac:dyDescent="0.25">
      <c r="D189" s="51"/>
    </row>
    <row r="190" spans="4:4" x14ac:dyDescent="0.25">
      <c r="D190" s="51"/>
    </row>
    <row r="191" spans="4:4" x14ac:dyDescent="0.25">
      <c r="D191" s="51"/>
    </row>
    <row r="192" spans="4:4" x14ac:dyDescent="0.25">
      <c r="D192" s="51"/>
    </row>
    <row r="193" spans="4:4" x14ac:dyDescent="0.25">
      <c r="D193" s="51"/>
    </row>
    <row r="194" spans="4:4" x14ac:dyDescent="0.25">
      <c r="D194" s="51"/>
    </row>
    <row r="195" spans="4:4" x14ac:dyDescent="0.25">
      <c r="D195" s="51"/>
    </row>
    <row r="196" spans="4:4" x14ac:dyDescent="0.25">
      <c r="D196" s="51"/>
    </row>
    <row r="197" spans="4:4" x14ac:dyDescent="0.25">
      <c r="D197" s="51"/>
    </row>
    <row r="198" spans="4:4" x14ac:dyDescent="0.25">
      <c r="D198" s="51"/>
    </row>
    <row r="199" spans="4:4" x14ac:dyDescent="0.25">
      <c r="D199" s="51"/>
    </row>
    <row r="200" spans="4:4" x14ac:dyDescent="0.25">
      <c r="D200" s="51"/>
    </row>
    <row r="201" spans="4:4" x14ac:dyDescent="0.25">
      <c r="D201" s="51"/>
    </row>
    <row r="202" spans="4:4" x14ac:dyDescent="0.25">
      <c r="D202" s="51"/>
    </row>
    <row r="203" spans="4:4" x14ac:dyDescent="0.25">
      <c r="D203" s="51"/>
    </row>
    <row r="204" spans="4:4" x14ac:dyDescent="0.25">
      <c r="D204" s="51"/>
    </row>
    <row r="205" spans="4:4" x14ac:dyDescent="0.25">
      <c r="D205" s="51"/>
    </row>
    <row r="206" spans="4:4" x14ac:dyDescent="0.25">
      <c r="D206" s="51"/>
    </row>
    <row r="207" spans="4:4" x14ac:dyDescent="0.25">
      <c r="D207" s="51"/>
    </row>
    <row r="208" spans="4:4" x14ac:dyDescent="0.25">
      <c r="D208" s="51"/>
    </row>
    <row r="209" spans="4:4" x14ac:dyDescent="0.25">
      <c r="D209" s="51"/>
    </row>
    <row r="210" spans="4:4" x14ac:dyDescent="0.25">
      <c r="D210" s="51"/>
    </row>
    <row r="211" spans="4:4" x14ac:dyDescent="0.25">
      <c r="D211" s="51"/>
    </row>
    <row r="212" spans="4:4" x14ac:dyDescent="0.25">
      <c r="D212" s="51"/>
    </row>
    <row r="213" spans="4:4" x14ac:dyDescent="0.25">
      <c r="D213" s="51"/>
    </row>
    <row r="214" spans="4:4" x14ac:dyDescent="0.25">
      <c r="D214" s="51"/>
    </row>
    <row r="215" spans="4:4" x14ac:dyDescent="0.25">
      <c r="D215" s="51"/>
    </row>
    <row r="216" spans="4:4" x14ac:dyDescent="0.25">
      <c r="D216" s="51"/>
    </row>
    <row r="217" spans="4:4" x14ac:dyDescent="0.25">
      <c r="D217" s="51"/>
    </row>
    <row r="218" spans="4:4" x14ac:dyDescent="0.25">
      <c r="D218" s="51"/>
    </row>
    <row r="219" spans="4:4" x14ac:dyDescent="0.25">
      <c r="D219" s="51"/>
    </row>
    <row r="220" spans="4:4" x14ac:dyDescent="0.25">
      <c r="D220" s="51"/>
    </row>
    <row r="221" spans="4:4" x14ac:dyDescent="0.25">
      <c r="D221" s="51"/>
    </row>
    <row r="222" spans="4:4" x14ac:dyDescent="0.25">
      <c r="D222" s="51"/>
    </row>
    <row r="223" spans="4:4" x14ac:dyDescent="0.25">
      <c r="D223" s="51"/>
    </row>
    <row r="224" spans="4:4" x14ac:dyDescent="0.25">
      <c r="D224" s="51"/>
    </row>
    <row r="225" spans="4:4" x14ac:dyDescent="0.25">
      <c r="D225" s="51"/>
    </row>
    <row r="226" spans="4:4" x14ac:dyDescent="0.25">
      <c r="D226" s="51"/>
    </row>
    <row r="227" spans="4:4" x14ac:dyDescent="0.25">
      <c r="D227" s="51"/>
    </row>
    <row r="228" spans="4:4" x14ac:dyDescent="0.25">
      <c r="D228" s="51"/>
    </row>
    <row r="229" spans="4:4" x14ac:dyDescent="0.25">
      <c r="D229" s="51"/>
    </row>
    <row r="230" spans="4:4" x14ac:dyDescent="0.25">
      <c r="D230" s="51"/>
    </row>
    <row r="231" spans="4:4" x14ac:dyDescent="0.25">
      <c r="D231" s="51"/>
    </row>
    <row r="232" spans="4:4" x14ac:dyDescent="0.25">
      <c r="D232" s="51"/>
    </row>
    <row r="233" spans="4:4" x14ac:dyDescent="0.25">
      <c r="D233" s="51"/>
    </row>
    <row r="234" spans="4:4" x14ac:dyDescent="0.25">
      <c r="D234" s="51"/>
    </row>
    <row r="235" spans="4:4" x14ac:dyDescent="0.25">
      <c r="D235" s="51"/>
    </row>
    <row r="236" spans="4:4" x14ac:dyDescent="0.25">
      <c r="D236" s="51"/>
    </row>
    <row r="237" spans="4:4" x14ac:dyDescent="0.25">
      <c r="D237" s="51"/>
    </row>
    <row r="238" spans="4:4" x14ac:dyDescent="0.25">
      <c r="D238" s="51"/>
    </row>
    <row r="239" spans="4:4" x14ac:dyDescent="0.25">
      <c r="D239" s="51"/>
    </row>
    <row r="240" spans="4:4" x14ac:dyDescent="0.25">
      <c r="D240" s="51"/>
    </row>
    <row r="241" spans="4:4" x14ac:dyDescent="0.25">
      <c r="D241" s="51"/>
    </row>
    <row r="242" spans="4:4" x14ac:dyDescent="0.25">
      <c r="D242" s="51"/>
    </row>
    <row r="243" spans="4:4" x14ac:dyDescent="0.25">
      <c r="D243" s="51"/>
    </row>
    <row r="244" spans="4:4" x14ac:dyDescent="0.25">
      <c r="D244" s="51"/>
    </row>
    <row r="245" spans="4:4" x14ac:dyDescent="0.25">
      <c r="D245" s="51"/>
    </row>
    <row r="246" spans="4:4" x14ac:dyDescent="0.25">
      <c r="D246" s="51"/>
    </row>
    <row r="247" spans="4:4" x14ac:dyDescent="0.25">
      <c r="D247" s="51"/>
    </row>
    <row r="248" spans="4:4" x14ac:dyDescent="0.25">
      <c r="D248" s="51"/>
    </row>
    <row r="249" spans="4:4" x14ac:dyDescent="0.25">
      <c r="D249" s="51"/>
    </row>
    <row r="250" spans="4:4" x14ac:dyDescent="0.25">
      <c r="D250" s="51"/>
    </row>
    <row r="251" spans="4:4" x14ac:dyDescent="0.25">
      <c r="D251" s="51"/>
    </row>
    <row r="252" spans="4:4" x14ac:dyDescent="0.25">
      <c r="D252" s="51"/>
    </row>
    <row r="253" spans="4:4" x14ac:dyDescent="0.25">
      <c r="D253" s="51"/>
    </row>
    <row r="254" spans="4:4" x14ac:dyDescent="0.25">
      <c r="D254" s="51"/>
    </row>
    <row r="255" spans="4:4" x14ac:dyDescent="0.25">
      <c r="D255" s="51"/>
    </row>
    <row r="256" spans="4:4" x14ac:dyDescent="0.25">
      <c r="D256" s="51"/>
    </row>
    <row r="257" spans="4:4" x14ac:dyDescent="0.25">
      <c r="D257" s="51"/>
    </row>
    <row r="258" spans="4:4" x14ac:dyDescent="0.25">
      <c r="D258" s="51"/>
    </row>
    <row r="259" spans="4:4" x14ac:dyDescent="0.25">
      <c r="D259" s="51"/>
    </row>
    <row r="260" spans="4:4" x14ac:dyDescent="0.25">
      <c r="D260" s="51"/>
    </row>
    <row r="261" spans="4:4" x14ac:dyDescent="0.25">
      <c r="D261" s="51"/>
    </row>
    <row r="262" spans="4:4" x14ac:dyDescent="0.25">
      <c r="D262" s="51"/>
    </row>
    <row r="263" spans="4:4" x14ac:dyDescent="0.25">
      <c r="D263" s="51"/>
    </row>
    <row r="264" spans="4:4" x14ac:dyDescent="0.25">
      <c r="D264" s="51"/>
    </row>
    <row r="265" spans="4:4" x14ac:dyDescent="0.25">
      <c r="D265" s="51"/>
    </row>
    <row r="266" spans="4:4" x14ac:dyDescent="0.25">
      <c r="D266" s="51"/>
    </row>
    <row r="267" spans="4:4" x14ac:dyDescent="0.25">
      <c r="D267" s="51"/>
    </row>
    <row r="268" spans="4:4" x14ac:dyDescent="0.25">
      <c r="D268" s="51"/>
    </row>
    <row r="269" spans="4:4" x14ac:dyDescent="0.25">
      <c r="D269" s="51"/>
    </row>
    <row r="270" spans="4:4" x14ac:dyDescent="0.25">
      <c r="D270" s="51"/>
    </row>
    <row r="271" spans="4:4" x14ac:dyDescent="0.25">
      <c r="D271" s="51"/>
    </row>
    <row r="272" spans="4:4" x14ac:dyDescent="0.25">
      <c r="D272" s="51"/>
    </row>
    <row r="273" spans="4:4" x14ac:dyDescent="0.25">
      <c r="D273" s="51"/>
    </row>
    <row r="274" spans="4:4" x14ac:dyDescent="0.25">
      <c r="D274" s="51"/>
    </row>
    <row r="275" spans="4:4" x14ac:dyDescent="0.25">
      <c r="D275" s="51"/>
    </row>
    <row r="276" spans="4:4" x14ac:dyDescent="0.25">
      <c r="D276" s="51"/>
    </row>
    <row r="277" spans="4:4" x14ac:dyDescent="0.25">
      <c r="D277" s="51"/>
    </row>
    <row r="278" spans="4:4" x14ac:dyDescent="0.25">
      <c r="D278" s="51"/>
    </row>
    <row r="279" spans="4:4" x14ac:dyDescent="0.25">
      <c r="D279" s="51"/>
    </row>
    <row r="280" spans="4:4" x14ac:dyDescent="0.25">
      <c r="D280" s="51"/>
    </row>
    <row r="281" spans="4:4" x14ac:dyDescent="0.25">
      <c r="D281" s="51"/>
    </row>
    <row r="282" spans="4:4" x14ac:dyDescent="0.25">
      <c r="D282" s="51"/>
    </row>
    <row r="283" spans="4:4" x14ac:dyDescent="0.25">
      <c r="D283" s="51"/>
    </row>
    <row r="284" spans="4:4" x14ac:dyDescent="0.25">
      <c r="D284" s="51"/>
    </row>
    <row r="285" spans="4:4" x14ac:dyDescent="0.25">
      <c r="D285" s="51"/>
    </row>
    <row r="286" spans="4:4" x14ac:dyDescent="0.25">
      <c r="D286" s="51"/>
    </row>
    <row r="287" spans="4:4" x14ac:dyDescent="0.25">
      <c r="D287" s="51"/>
    </row>
    <row r="288" spans="4:4" x14ac:dyDescent="0.25">
      <c r="D288" s="51"/>
    </row>
    <row r="289" spans="4:4" x14ac:dyDescent="0.25">
      <c r="D289" s="51"/>
    </row>
    <row r="290" spans="4:4" x14ac:dyDescent="0.25">
      <c r="D290" s="51"/>
    </row>
    <row r="291" spans="4:4" x14ac:dyDescent="0.25">
      <c r="D291" s="51"/>
    </row>
    <row r="292" spans="4:4" x14ac:dyDescent="0.25">
      <c r="D292" s="51"/>
    </row>
    <row r="293" spans="4:4" x14ac:dyDescent="0.25">
      <c r="D293" s="51"/>
    </row>
    <row r="294" spans="4:4" x14ac:dyDescent="0.25">
      <c r="D294" s="51"/>
    </row>
    <row r="295" spans="4:4" x14ac:dyDescent="0.25">
      <c r="D295" s="51"/>
    </row>
    <row r="296" spans="4:4" x14ac:dyDescent="0.25">
      <c r="D296" s="51"/>
    </row>
    <row r="297" spans="4:4" x14ac:dyDescent="0.25">
      <c r="D297" s="51"/>
    </row>
  </sheetData>
  <mergeCells count="14">
    <mergeCell ref="A15:A16"/>
    <mergeCell ref="B15:B16"/>
    <mergeCell ref="C15:C16"/>
    <mergeCell ref="D15:D16"/>
    <mergeCell ref="A47:A48"/>
    <mergeCell ref="B47:B48"/>
    <mergeCell ref="C47:C48"/>
    <mergeCell ref="B20:G20"/>
    <mergeCell ref="E1:G1"/>
    <mergeCell ref="A2:G2"/>
    <mergeCell ref="A12:A14"/>
    <mergeCell ref="B12:B14"/>
    <mergeCell ref="C12:C14"/>
    <mergeCell ref="D12:D13"/>
  </mergeCells>
  <pageMargins left="0.78740157480314965" right="0.39370078740157483" top="0.39370078740157483" bottom="0.39370078740157483" header="0" footer="0"/>
  <pageSetup paperSize="9" scale="74" orientation="landscape" r:id="rId1"/>
  <rowBreaks count="1" manualBreakCount="1">
    <brk id="18" max="6" man="1"/>
  </rowBreaks>
  <colBreaks count="1" manualBreakCount="1">
    <brk id="7" max="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view="pageBreakPreview" zoomScale="115" zoomScaleSheetLayoutView="115" workbookViewId="0">
      <selection activeCell="B31" sqref="B31"/>
    </sheetView>
  </sheetViews>
  <sheetFormatPr defaultColWidth="8.85546875" defaultRowHeight="15" x14ac:dyDescent="0.25"/>
  <cols>
    <col min="1" max="1" width="7" style="30" customWidth="1"/>
    <col min="2" max="2" width="24.28515625" style="30" customWidth="1"/>
    <col min="3" max="3" width="18.28515625" style="30" customWidth="1"/>
    <col min="4" max="4" width="20.140625" style="30" customWidth="1"/>
    <col min="5" max="5" width="12.140625" style="30" customWidth="1"/>
    <col min="6" max="6" width="15.7109375" style="30" customWidth="1"/>
    <col min="7" max="7" width="19.7109375" style="30" customWidth="1"/>
    <col min="8" max="8" width="15.28515625" style="30" customWidth="1"/>
    <col min="9" max="9" width="12.85546875" style="30" customWidth="1"/>
    <col min="10" max="10" width="12.42578125" style="30" bestFit="1" customWidth="1"/>
    <col min="11" max="16384" width="8.85546875" style="30"/>
  </cols>
  <sheetData>
    <row r="1" spans="1:14" ht="22.15" customHeight="1" x14ac:dyDescent="0.3">
      <c r="A1" s="135"/>
      <c r="B1" s="209" t="s">
        <v>136</v>
      </c>
      <c r="C1" s="209"/>
      <c r="D1" s="209"/>
      <c r="E1" s="209"/>
      <c r="F1" s="209"/>
      <c r="G1" s="209"/>
      <c r="H1" s="209"/>
    </row>
    <row r="2" spans="1:14" ht="19.5" thickBot="1" x14ac:dyDescent="0.35">
      <c r="A2" s="135"/>
      <c r="B2" s="135"/>
      <c r="C2" s="135"/>
      <c r="D2" s="135"/>
      <c r="E2" s="135"/>
      <c r="F2" s="135"/>
      <c r="G2" s="135"/>
      <c r="H2" s="135"/>
    </row>
    <row r="3" spans="1:14" ht="75" x14ac:dyDescent="0.3">
      <c r="A3" s="136" t="s">
        <v>115</v>
      </c>
      <c r="B3" s="137" t="s">
        <v>116</v>
      </c>
      <c r="C3" s="138" t="s">
        <v>117</v>
      </c>
      <c r="D3" s="138" t="s">
        <v>118</v>
      </c>
      <c r="E3" s="138" t="s">
        <v>119</v>
      </c>
      <c r="F3" s="138" t="s">
        <v>118</v>
      </c>
      <c r="G3" s="139" t="s">
        <v>137</v>
      </c>
      <c r="H3" s="140" t="s">
        <v>120</v>
      </c>
      <c r="I3" s="31"/>
      <c r="J3" s="31"/>
      <c r="K3" s="31"/>
      <c r="L3" s="31"/>
      <c r="M3" s="31"/>
      <c r="N3" s="31"/>
    </row>
    <row r="4" spans="1:14" ht="18.75" hidden="1" x14ac:dyDescent="0.3">
      <c r="A4" s="141">
        <v>1</v>
      </c>
      <c r="B4" s="142" t="s">
        <v>121</v>
      </c>
      <c r="C4" s="143">
        <v>43</v>
      </c>
      <c r="D4" s="144">
        <v>41838.397499999999</v>
      </c>
      <c r="E4" s="143">
        <v>10</v>
      </c>
      <c r="F4" s="145">
        <v>43823.9</v>
      </c>
      <c r="G4" s="143">
        <f>C4+E4</f>
        <v>53</v>
      </c>
      <c r="H4" s="146">
        <f>D4+F4</f>
        <v>85662.297500000001</v>
      </c>
      <c r="I4" s="31"/>
      <c r="J4" s="37"/>
      <c r="K4" s="31"/>
      <c r="L4" s="31"/>
      <c r="M4" s="31"/>
      <c r="N4" s="31"/>
    </row>
    <row r="5" spans="1:14" ht="19.5" thickBot="1" x14ac:dyDescent="0.35">
      <c r="A5" s="147">
        <v>2</v>
      </c>
      <c r="B5" s="148" t="s">
        <v>122</v>
      </c>
      <c r="C5" s="143">
        <v>16</v>
      </c>
      <c r="D5" s="16">
        <v>18068.024509999999</v>
      </c>
      <c r="E5" s="149">
        <v>6</v>
      </c>
      <c r="F5" s="150">
        <v>16236.05384</v>
      </c>
      <c r="G5" s="149">
        <v>0</v>
      </c>
      <c r="H5" s="16">
        <v>18068.024509999999</v>
      </c>
      <c r="I5" s="31"/>
      <c r="J5" s="31"/>
      <c r="K5" s="31"/>
      <c r="L5" s="31"/>
      <c r="M5" s="31"/>
      <c r="N5" s="31"/>
    </row>
    <row r="6" spans="1:14" ht="15" hidden="1" customHeight="1" x14ac:dyDescent="0.3">
      <c r="A6" s="147"/>
      <c r="B6" s="148"/>
      <c r="C6" s="143">
        <v>14</v>
      </c>
      <c r="D6" s="151">
        <v>19663.091</v>
      </c>
      <c r="E6" s="149"/>
      <c r="F6" s="152"/>
      <c r="G6" s="149"/>
      <c r="H6" s="153"/>
      <c r="I6" s="31"/>
      <c r="J6" s="31"/>
      <c r="K6" s="31"/>
      <c r="L6" s="31"/>
      <c r="M6" s="31"/>
      <c r="N6" s="31"/>
    </row>
    <row r="7" spans="1:14" ht="15" hidden="1" customHeight="1" x14ac:dyDescent="0.3">
      <c r="A7" s="147"/>
      <c r="B7" s="148"/>
      <c r="C7" s="143">
        <v>14</v>
      </c>
      <c r="D7" s="151">
        <v>19663.091</v>
      </c>
      <c r="E7" s="149"/>
      <c r="F7" s="152"/>
      <c r="G7" s="149"/>
      <c r="H7" s="153"/>
      <c r="I7" s="31"/>
      <c r="J7" s="31"/>
      <c r="K7" s="31"/>
      <c r="L7" s="31"/>
      <c r="M7" s="31"/>
      <c r="N7" s="31"/>
    </row>
    <row r="8" spans="1:14" ht="15.75" hidden="1" customHeight="1" thickBot="1" x14ac:dyDescent="0.35">
      <c r="A8" s="147"/>
      <c r="B8" s="148"/>
      <c r="C8" s="143">
        <v>14</v>
      </c>
      <c r="D8" s="151">
        <v>19663.091</v>
      </c>
      <c r="E8" s="149"/>
      <c r="F8" s="152"/>
      <c r="G8" s="149"/>
      <c r="H8" s="153"/>
      <c r="I8" s="31"/>
      <c r="J8" s="31"/>
      <c r="K8" s="31"/>
      <c r="L8" s="31"/>
      <c r="M8" s="31"/>
      <c r="N8" s="31"/>
    </row>
    <row r="9" spans="1:14" ht="15.75" hidden="1" customHeight="1" thickBot="1" x14ac:dyDescent="0.35">
      <c r="A9" s="147"/>
      <c r="B9" s="148"/>
      <c r="C9" s="143">
        <v>14</v>
      </c>
      <c r="D9" s="151">
        <v>19663.091</v>
      </c>
      <c r="E9" s="149"/>
      <c r="F9" s="152"/>
      <c r="G9" s="149"/>
      <c r="H9" s="153"/>
      <c r="I9" s="31"/>
      <c r="J9" s="31"/>
      <c r="K9" s="31"/>
      <c r="L9" s="31"/>
      <c r="M9" s="31"/>
      <c r="N9" s="31"/>
    </row>
    <row r="10" spans="1:14" ht="15.75" hidden="1" customHeight="1" thickBot="1" x14ac:dyDescent="0.35">
      <c r="A10" s="147"/>
      <c r="B10" s="148"/>
      <c r="C10" s="143">
        <v>14</v>
      </c>
      <c r="D10" s="151">
        <v>19663.091</v>
      </c>
      <c r="E10" s="149"/>
      <c r="F10" s="152"/>
      <c r="G10" s="149"/>
      <c r="H10" s="153"/>
      <c r="I10" s="31"/>
      <c r="J10" s="31"/>
      <c r="K10" s="31"/>
      <c r="L10" s="31"/>
      <c r="M10" s="31"/>
      <c r="N10" s="31"/>
    </row>
    <row r="11" spans="1:14" ht="15.75" hidden="1" customHeight="1" thickBot="1" x14ac:dyDescent="0.35">
      <c r="A11" s="147"/>
      <c r="B11" s="148"/>
      <c r="C11" s="143">
        <v>14</v>
      </c>
      <c r="D11" s="151">
        <v>19663.091</v>
      </c>
      <c r="E11" s="149"/>
      <c r="F11" s="152"/>
      <c r="G11" s="149"/>
      <c r="H11" s="153"/>
      <c r="I11" s="31"/>
      <c r="J11" s="31"/>
      <c r="K11" s="31"/>
      <c r="L11" s="31"/>
      <c r="M11" s="31"/>
      <c r="N11" s="31"/>
    </row>
    <row r="12" spans="1:14" ht="15.75" hidden="1" customHeight="1" thickBot="1" x14ac:dyDescent="0.35">
      <c r="A12" s="147"/>
      <c r="B12" s="148"/>
      <c r="C12" s="143">
        <v>14</v>
      </c>
      <c r="D12" s="151">
        <v>19663.091</v>
      </c>
      <c r="E12" s="149"/>
      <c r="F12" s="152"/>
      <c r="G12" s="149"/>
      <c r="H12" s="153"/>
      <c r="I12" s="31"/>
      <c r="J12" s="31"/>
      <c r="K12" s="31"/>
      <c r="L12" s="31"/>
      <c r="M12" s="31"/>
      <c r="N12" s="31"/>
    </row>
    <row r="13" spans="1:14" ht="15.75" hidden="1" customHeight="1" thickBot="1" x14ac:dyDescent="0.35">
      <c r="A13" s="147"/>
      <c r="B13" s="148"/>
      <c r="C13" s="143">
        <v>14</v>
      </c>
      <c r="D13" s="151">
        <v>19663.091</v>
      </c>
      <c r="E13" s="149"/>
      <c r="F13" s="152"/>
      <c r="G13" s="149"/>
      <c r="H13" s="153"/>
      <c r="I13" s="31"/>
      <c r="J13" s="31"/>
      <c r="K13" s="31"/>
      <c r="L13" s="31"/>
      <c r="M13" s="31"/>
      <c r="N13" s="31"/>
    </row>
    <row r="14" spans="1:14" ht="15.75" hidden="1" customHeight="1" thickBot="1" x14ac:dyDescent="0.35">
      <c r="A14" s="147"/>
      <c r="B14" s="148"/>
      <c r="C14" s="143">
        <v>14</v>
      </c>
      <c r="D14" s="151">
        <v>19663.091</v>
      </c>
      <c r="E14" s="149"/>
      <c r="F14" s="152"/>
      <c r="G14" s="149"/>
      <c r="H14" s="153"/>
      <c r="I14" s="31"/>
      <c r="J14" s="31"/>
      <c r="K14" s="31"/>
      <c r="L14" s="31"/>
      <c r="M14" s="31"/>
      <c r="N14" s="31"/>
    </row>
    <row r="15" spans="1:14" ht="15.75" hidden="1" customHeight="1" thickBot="1" x14ac:dyDescent="0.35">
      <c r="A15" s="147"/>
      <c r="B15" s="148"/>
      <c r="C15" s="143">
        <v>14</v>
      </c>
      <c r="D15" s="151">
        <v>19663.091</v>
      </c>
      <c r="E15" s="149"/>
      <c r="F15" s="152"/>
      <c r="G15" s="149"/>
      <c r="H15" s="153"/>
      <c r="I15" s="31"/>
      <c r="J15" s="31"/>
      <c r="K15" s="31"/>
      <c r="L15" s="31"/>
      <c r="M15" s="31"/>
      <c r="N15" s="31"/>
    </row>
    <row r="16" spans="1:14" ht="15.75" hidden="1" customHeight="1" thickBot="1" x14ac:dyDescent="0.35">
      <c r="A16" s="154"/>
      <c r="B16" s="155"/>
      <c r="C16" s="143">
        <v>14</v>
      </c>
      <c r="D16" s="151">
        <v>19663.091</v>
      </c>
      <c r="E16" s="156"/>
      <c r="F16" s="157"/>
      <c r="G16" s="156"/>
      <c r="H16" s="158"/>
      <c r="I16" s="31"/>
      <c r="J16" s="31"/>
      <c r="K16" s="31"/>
      <c r="L16" s="31"/>
      <c r="M16" s="31"/>
      <c r="N16" s="31"/>
    </row>
    <row r="17" spans="1:14" ht="19.5" thickBot="1" x14ac:dyDescent="0.35">
      <c r="A17" s="210" t="s">
        <v>123</v>
      </c>
      <c r="B17" s="211"/>
      <c r="C17" s="159">
        <v>16</v>
      </c>
      <c r="D17" s="16">
        <v>18068.024509999999</v>
      </c>
      <c r="E17" s="160">
        <v>6</v>
      </c>
      <c r="F17" s="150">
        <v>16236.05384</v>
      </c>
      <c r="G17" s="160">
        <v>0</v>
      </c>
      <c r="H17" s="16">
        <v>18068.024509999999</v>
      </c>
      <c r="I17" s="31"/>
      <c r="J17" s="31"/>
      <c r="K17" s="31"/>
      <c r="L17" s="31"/>
      <c r="M17" s="31"/>
      <c r="N17" s="31"/>
    </row>
    <row r="18" spans="1:14" x14ac:dyDescent="0.25">
      <c r="B18" s="31"/>
      <c r="C18" s="32"/>
      <c r="D18" s="32"/>
      <c r="E18" s="32"/>
      <c r="F18" s="33"/>
      <c r="G18" s="32"/>
      <c r="H18" s="31"/>
      <c r="I18" s="31"/>
      <c r="J18" s="31"/>
    </row>
    <row r="19" spans="1:14" x14ac:dyDescent="0.25">
      <c r="B19" s="31"/>
      <c r="C19" s="32"/>
      <c r="D19" s="32"/>
      <c r="E19" s="32"/>
      <c r="F19" s="33"/>
      <c r="G19" s="32"/>
      <c r="H19" s="31"/>
      <c r="I19" s="31"/>
      <c r="J19" s="31"/>
    </row>
    <row r="20" spans="1:14" x14ac:dyDescent="0.25">
      <c r="C20" s="34"/>
      <c r="D20" s="34"/>
      <c r="E20" s="34"/>
      <c r="F20" s="35"/>
      <c r="G20" s="34"/>
    </row>
    <row r="21" spans="1:14" x14ac:dyDescent="0.25">
      <c r="C21" s="34"/>
      <c r="D21" s="34"/>
      <c r="E21" s="34"/>
      <c r="F21" s="35"/>
      <c r="G21" s="34"/>
    </row>
    <row r="22" spans="1:14" x14ac:dyDescent="0.25">
      <c r="C22" s="34"/>
      <c r="D22" s="34"/>
      <c r="E22" s="34"/>
      <c r="F22" s="35"/>
      <c r="G22" s="34"/>
    </row>
    <row r="23" spans="1:14" x14ac:dyDescent="0.25">
      <c r="F23" s="36"/>
    </row>
    <row r="24" spans="1:14" x14ac:dyDescent="0.25">
      <c r="F24" s="36"/>
    </row>
    <row r="25" spans="1:14" x14ac:dyDescent="0.25">
      <c r="F25" s="36"/>
    </row>
    <row r="26" spans="1:14" x14ac:dyDescent="0.25">
      <c r="F26" s="36"/>
    </row>
    <row r="27" spans="1:14" x14ac:dyDescent="0.25">
      <c r="F27" s="36"/>
    </row>
    <row r="28" spans="1:14" x14ac:dyDescent="0.25">
      <c r="F28" s="36"/>
    </row>
    <row r="29" spans="1:14" x14ac:dyDescent="0.25">
      <c r="F29" s="36"/>
    </row>
    <row r="30" spans="1:14" x14ac:dyDescent="0.25">
      <c r="F30" s="36"/>
    </row>
    <row r="31" spans="1:14" x14ac:dyDescent="0.25">
      <c r="F31" s="36"/>
    </row>
    <row r="32" spans="1:14" x14ac:dyDescent="0.25">
      <c r="F32" s="36"/>
    </row>
    <row r="33" spans="6:6" x14ac:dyDescent="0.25">
      <c r="F33" s="36"/>
    </row>
    <row r="34" spans="6:6" x14ac:dyDescent="0.25">
      <c r="F34" s="36"/>
    </row>
    <row r="35" spans="6:6" x14ac:dyDescent="0.25">
      <c r="F35" s="36"/>
    </row>
    <row r="36" spans="6:6" x14ac:dyDescent="0.25">
      <c r="F36" s="36"/>
    </row>
    <row r="37" spans="6:6" x14ac:dyDescent="0.25">
      <c r="F37" s="36"/>
    </row>
    <row r="38" spans="6:6" x14ac:dyDescent="0.25">
      <c r="F38" s="36"/>
    </row>
    <row r="39" spans="6:6" x14ac:dyDescent="0.25">
      <c r="F39" s="36"/>
    </row>
    <row r="40" spans="6:6" x14ac:dyDescent="0.25">
      <c r="F40" s="36"/>
    </row>
    <row r="41" spans="6:6" x14ac:dyDescent="0.25">
      <c r="F41" s="36"/>
    </row>
    <row r="42" spans="6:6" x14ac:dyDescent="0.25">
      <c r="F42" s="36"/>
    </row>
    <row r="43" spans="6:6" x14ac:dyDescent="0.25">
      <c r="F43" s="36"/>
    </row>
    <row r="44" spans="6:6" x14ac:dyDescent="0.25">
      <c r="F44" s="36"/>
    </row>
    <row r="45" spans="6:6" x14ac:dyDescent="0.25">
      <c r="F45" s="36"/>
    </row>
    <row r="46" spans="6:6" x14ac:dyDescent="0.25">
      <c r="F46" s="36"/>
    </row>
    <row r="47" spans="6:6" x14ac:dyDescent="0.25">
      <c r="F47" s="36"/>
    </row>
    <row r="48" spans="6:6" x14ac:dyDescent="0.25">
      <c r="F48" s="36"/>
    </row>
    <row r="49" spans="6:6" x14ac:dyDescent="0.25">
      <c r="F49" s="36"/>
    </row>
    <row r="50" spans="6:6" x14ac:dyDescent="0.25">
      <c r="F50" s="36"/>
    </row>
    <row r="51" spans="6:6" x14ac:dyDescent="0.25">
      <c r="F51" s="36"/>
    </row>
    <row r="52" spans="6:6" x14ac:dyDescent="0.25">
      <c r="F52" s="36"/>
    </row>
    <row r="53" spans="6:6" x14ac:dyDescent="0.25">
      <c r="F53" s="36"/>
    </row>
    <row r="54" spans="6:6" x14ac:dyDescent="0.25">
      <c r="F54" s="36"/>
    </row>
    <row r="55" spans="6:6" x14ac:dyDescent="0.25">
      <c r="F55" s="36"/>
    </row>
    <row r="56" spans="6:6" x14ac:dyDescent="0.25">
      <c r="F56" s="36"/>
    </row>
    <row r="57" spans="6:6" x14ac:dyDescent="0.25">
      <c r="F57" s="36"/>
    </row>
    <row r="58" spans="6:6" x14ac:dyDescent="0.25">
      <c r="F58" s="36"/>
    </row>
    <row r="59" spans="6:6" x14ac:dyDescent="0.25">
      <c r="F59" s="36"/>
    </row>
    <row r="60" spans="6:6" x14ac:dyDescent="0.25">
      <c r="F60" s="36"/>
    </row>
    <row r="61" spans="6:6" x14ac:dyDescent="0.25">
      <c r="F61" s="36"/>
    </row>
    <row r="62" spans="6:6" x14ac:dyDescent="0.25">
      <c r="F62" s="36"/>
    </row>
    <row r="63" spans="6:6" x14ac:dyDescent="0.25">
      <c r="F63" s="36"/>
    </row>
    <row r="64" spans="6:6" x14ac:dyDescent="0.25">
      <c r="F64" s="36"/>
    </row>
    <row r="65" spans="6:6" x14ac:dyDescent="0.25">
      <c r="F65" s="36"/>
    </row>
    <row r="66" spans="6:6" x14ac:dyDescent="0.25">
      <c r="F66" s="36"/>
    </row>
    <row r="67" spans="6:6" x14ac:dyDescent="0.25">
      <c r="F67" s="36"/>
    </row>
    <row r="68" spans="6:6" x14ac:dyDescent="0.25">
      <c r="F68" s="36"/>
    </row>
    <row r="69" spans="6:6" x14ac:dyDescent="0.25">
      <c r="F69" s="36"/>
    </row>
    <row r="70" spans="6:6" x14ac:dyDescent="0.25">
      <c r="F70" s="36"/>
    </row>
    <row r="71" spans="6:6" x14ac:dyDescent="0.25">
      <c r="F71" s="36"/>
    </row>
    <row r="72" spans="6:6" x14ac:dyDescent="0.25">
      <c r="F72" s="36"/>
    </row>
    <row r="73" spans="6:6" x14ac:dyDescent="0.25">
      <c r="F73" s="36"/>
    </row>
    <row r="74" spans="6:6" x14ac:dyDescent="0.25">
      <c r="F74" s="36"/>
    </row>
  </sheetData>
  <mergeCells count="2">
    <mergeCell ref="B1:H1"/>
    <mergeCell ref="A17:B1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 3</vt:lpstr>
      <vt:lpstr>Экономия </vt:lpstr>
      <vt:lpstr>Всего контрактов 14.04.2021</vt:lpstr>
      <vt:lpstr>'Приложение № 3'!Заголовки_для_печати</vt:lpstr>
      <vt:lpstr>'Всего контрактов 14.04.2021'!Область_печати</vt:lpstr>
      <vt:lpstr>'Экономия 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Гофман Лариса Владимировна</dc:creator>
  <cp:lastModifiedBy>Секратарь УКМР</cp:lastModifiedBy>
  <cp:revision/>
  <cp:lastPrinted>2021-04-26T22:49:53Z</cp:lastPrinted>
  <dcterms:created xsi:type="dcterms:W3CDTF">2021-03-23T23:10:58Z</dcterms:created>
  <dcterms:modified xsi:type="dcterms:W3CDTF">2021-05-11T21:31:14Z</dcterms:modified>
</cp:coreProperties>
</file>